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EstaPastaDeTrabalho"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G - MINAS GERAIS/UNI - DIVINOPOLIS - MG/2024/SICLG/Anexos Principais/"/>
    </mc:Choice>
  </mc:AlternateContent>
  <xr:revisionPtr revIDLastSave="222" documentId="8_{F7F021A1-50C2-4C50-863A-56589BB2E42F}" xr6:coauthVersionLast="47" xr6:coauthVersionMax="47" xr10:uidLastSave="{C3DE0145-9395-4070-B5EB-83E9FE2E248E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PAE" sheetId="12" r:id="rId3"/>
    <sheet name="UNI - VALOR GLOBAL" sheetId="11" r:id="rId4"/>
    <sheet name="Rel Unid Item I (A)" sheetId="2" r:id="rId5"/>
    <sheet name="Rel Unid Item I (B)" sheetId="10" r:id="rId6"/>
  </sheets>
  <definedNames>
    <definedName name="_xlnm._FilterDatabase" localSheetId="4" hidden="1">'Rel Unid Item I (A)'!$B$3:$L$3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9" i="12" l="1"/>
  <c r="P29" i="12"/>
  <c r="I31" i="9" l="1"/>
  <c r="M31" i="9"/>
  <c r="F32" i="9" l="1"/>
  <c r="J28" i="9"/>
  <c r="F28" i="9"/>
  <c r="L27" i="9"/>
  <c r="L28" i="9" s="1"/>
  <c r="H27" i="9"/>
  <c r="H28" i="9" s="1"/>
  <c r="F63" i="9"/>
  <c r="I62" i="9"/>
  <c r="H62" i="9"/>
  <c r="H63" i="9" s="1"/>
  <c r="Y48" i="12" l="1"/>
  <c r="Y47" i="12"/>
  <c r="W34" i="12"/>
  <c r="S34" i="12"/>
  <c r="O34" i="12"/>
  <c r="K34" i="12"/>
  <c r="G34" i="12"/>
  <c r="F34" i="12"/>
  <c r="Y33" i="12"/>
  <c r="Y34" i="12" s="1"/>
  <c r="Y43" i="12" s="1"/>
  <c r="T33" i="12"/>
  <c r="U33" i="12" s="1"/>
  <c r="U34" i="12" s="1"/>
  <c r="Y42" i="12" s="1"/>
  <c r="P33" i="12"/>
  <c r="Q33" i="12" s="1"/>
  <c r="Q34" i="12" s="1"/>
  <c r="Y41" i="12" s="1"/>
  <c r="M33" i="12"/>
  <c r="M34" i="12" s="1"/>
  <c r="Y39" i="12" s="1"/>
  <c r="I33" i="12"/>
  <c r="I34" i="12" s="1"/>
  <c r="Y38" i="12" s="1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41" i="9"/>
  <c r="F59" i="9"/>
  <c r="F68" i="9"/>
  <c r="F73" i="9"/>
  <c r="L93" i="9"/>
  <c r="L92" i="9"/>
  <c r="L91" i="9"/>
  <c r="H72" i="9"/>
  <c r="H67" i="9"/>
  <c r="L84" i="9" s="1"/>
  <c r="H66" i="9"/>
  <c r="J59" i="9"/>
  <c r="L58" i="9"/>
  <c r="H58" i="9"/>
  <c r="L57" i="9"/>
  <c r="H57" i="9"/>
  <c r="L56" i="9"/>
  <c r="H56" i="9"/>
  <c r="L55" i="9"/>
  <c r="H55" i="9"/>
  <c r="L54" i="9"/>
  <c r="H54" i="9"/>
  <c r="L53" i="9"/>
  <c r="H53" i="9"/>
  <c r="L52" i="9"/>
  <c r="H52" i="9"/>
  <c r="L51" i="9"/>
  <c r="H51" i="9"/>
  <c r="L50" i="9"/>
  <c r="H50" i="9"/>
  <c r="L49" i="9"/>
  <c r="H49" i="9"/>
  <c r="L48" i="9"/>
  <c r="H48" i="9"/>
  <c r="L47" i="9"/>
  <c r="H47" i="9"/>
  <c r="L46" i="9"/>
  <c r="H46" i="9"/>
  <c r="L45" i="9"/>
  <c r="H45" i="9"/>
  <c r="L44" i="9"/>
  <c r="H44" i="9"/>
  <c r="L43" i="9"/>
  <c r="H43" i="9"/>
  <c r="L42" i="9"/>
  <c r="H42" i="9"/>
  <c r="L41" i="9"/>
  <c r="H41" i="9"/>
  <c r="J38" i="9"/>
  <c r="F38" i="9"/>
  <c r="L37" i="9"/>
  <c r="H37" i="9"/>
  <c r="L36" i="9"/>
  <c r="H36" i="9"/>
  <c r="L35" i="9"/>
  <c r="H35" i="9"/>
  <c r="J32" i="9"/>
  <c r="L31" i="9"/>
  <c r="L32" i="9" s="1"/>
  <c r="L78" i="9" s="1"/>
  <c r="H31" i="9"/>
  <c r="Y49" i="12" l="1"/>
  <c r="L38" i="9"/>
  <c r="L94" i="9"/>
  <c r="Y44" i="12"/>
  <c r="H59" i="9"/>
  <c r="L59" i="9"/>
  <c r="H32" i="9"/>
  <c r="L77" i="9" s="1"/>
  <c r="H73" i="9"/>
  <c r="L87" i="9" s="1"/>
  <c r="L88" i="9" s="1"/>
  <c r="L83" i="9"/>
  <c r="H68" i="9"/>
  <c r="H38" i="9"/>
  <c r="L80" i="9" l="1"/>
  <c r="Y52" i="12"/>
  <c r="Y53" i="12" s="1"/>
  <c r="L16" i="11" s="1"/>
  <c r="L81" i="9"/>
  <c r="L99" i="9"/>
  <c r="M35" i="9"/>
  <c r="I35" i="9"/>
  <c r="I36" i="9"/>
  <c r="M36" i="9"/>
  <c r="M37" i="9"/>
  <c r="I37" i="9"/>
  <c r="L85" i="9" l="1"/>
  <c r="L97" i="9" s="1"/>
  <c r="L98" i="9" s="1"/>
  <c r="L100" i="9" s="1"/>
  <c r="L15" i="11" s="1"/>
  <c r="L17" i="11" s="1"/>
</calcChain>
</file>

<file path=xl/sharedStrings.xml><?xml version="1.0" encoding="utf-8"?>
<sst xmlns="http://schemas.openxmlformats.org/spreadsheetml/2006/main" count="671" uniqueCount="243">
  <si>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</si>
  <si>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</si>
  <si>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</si>
  <si>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</si>
  <si>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</si>
  <si>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</si>
  <si>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</si>
  <si>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</si>
  <si>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</si>
  <si>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</si>
  <si>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</si>
  <si>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INTERMODAL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</si>
  <si>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</si>
  <si>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</si>
  <si>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</si>
  <si>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</si>
  <si>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</si>
  <si>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</si>
  <si>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</si>
  <si>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</si>
  <si>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</si>
  <si>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</si>
  <si>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</si>
  <si>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</si>
  <si>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</si>
  <si>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ITEM I (A) - AGÊNCIA - REGIÃO DE DIVINÓPOLIS / MG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</si>
  <si>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</si>
  <si>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</si>
  <si>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</si>
  <si>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</si>
  <si>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</si>
  <si>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</si>
  <si>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</si>
  <si>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</si>
  <si>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</si>
  <si>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</si>
  <si>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</si>
  <si>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FRANQUIA/PROGRAMADO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</si>
  <si>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</si>
  <si>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</si>
  <si>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</si>
  <si>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</si>
  <si>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</si>
  <si>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</si>
  <si>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</si>
  <si>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DIVINÓPOLIS</t>
  </si>
  <si>
    <t>EMBARQUES URBANOS INTERMUNICIPAIS (ATÉ 100 KM DE DISTÂNCIA DA BASE)</t>
  </si>
  <si>
    <t>PROGRAMADO</t>
  </si>
  <si>
    <t>KM</t>
  </si>
  <si>
    <t>$/KM</t>
  </si>
  <si>
    <t>CARMO DO CAJURU</t>
  </si>
  <si>
    <t>ITAÚNA</t>
  </si>
  <si>
    <t>NOVA SERRANA</t>
  </si>
  <si>
    <t>EMBARQUES INTERURBANOS (ACIMA DE 100 KM DE DISTÂNCIA DA BASE)</t>
  </si>
  <si>
    <t>ARCOS</t>
  </si>
  <si>
    <t>BAMBUÍ</t>
  </si>
  <si>
    <t>BOM DESPACHO</t>
  </si>
  <si>
    <t>CAMPO BELO</t>
  </si>
  <si>
    <t>CARMÓPOLIS DE MINAS</t>
  </si>
  <si>
    <t>CLÁUDIO</t>
  </si>
  <si>
    <t>DORES DO INDAIÁ</t>
  </si>
  <si>
    <t>FORMIGA</t>
  </si>
  <si>
    <t>ITAGUARA</t>
  </si>
  <si>
    <t>ITAPECERICA</t>
  </si>
  <si>
    <t>ITATIAIUCU</t>
  </si>
  <si>
    <t>LAGOA DA PRATA</t>
  </si>
  <si>
    <t>LUZ</t>
  </si>
  <si>
    <t>MATEUS LEME</t>
  </si>
  <si>
    <t>OLIVEIRA</t>
  </si>
  <si>
    <t>PITANGUI</t>
  </si>
  <si>
    <t>SANTANA DO JACARÉ</t>
  </si>
  <si>
    <t>SANTO ANTÔNIO DO MONTE</t>
  </si>
  <si>
    <t>ROTEIROS ESPECIAIS - PONTA A PONTA</t>
  </si>
  <si>
    <t>ROTEIRO</t>
  </si>
  <si>
    <t>MODAL</t>
  </si>
  <si>
    <t>VALOR LIMITE</t>
  </si>
  <si>
    <t>DIVINÓPOLIS X BELO HORIZONTE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</si>
  <si>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</si>
  <si>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</si>
  <si>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</si>
  <si>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</si>
  <si>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</si>
  <si>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</si>
  <si>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</si>
  <si>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</si>
  <si>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</si>
  <si>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</si>
  <si>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</si>
  <si>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</si>
  <si>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</si>
  <si>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</si>
  <si>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</si>
  <si>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EMBARQUE INTERMUNICIPAL - 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</si>
  <si>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</si>
  <si>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</si>
  <si>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</si>
  <si>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</si>
  <si>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</si>
  <si>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</si>
  <si>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</si>
  <si>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</si>
  <si>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</si>
  <si>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</si>
  <si>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</si>
  <si>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TAXA LIMITADA A 0,02%</t>
  </si>
  <si>
    <t>AD-VALOREM B</t>
  </si>
  <si>
    <t>TAXA LIMITADA A 0,04%</t>
  </si>
  <si>
    <t>CUSTÓDIA</t>
  </si>
  <si>
    <t>TAXA LIMITADA A 0,0105%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</si>
  <si>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</si>
  <si>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</si>
  <si>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</si>
  <si>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</si>
  <si>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</si>
  <si>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</si>
  <si>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</si>
  <si>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</si>
  <si>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</si>
  <si>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ITEM I (B) - PAE - REGIÃO DE DIVINÓPOLIS / MG</t>
  </si>
  <si>
    <t>O cálculo de distância para todos os roteiros contempla o percurso ida e volta e pode ser solicitado para transporte com origem/destino nas duas pontas (ida e volta vice-versa).</t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</si>
  <si>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respectivo serviço.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</si>
  <si>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intermunicipal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urbano municipal na respectiva modalidade.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</si>
  <si>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interurbano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urbano municipal do respectivo serviço.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</si>
  <si>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do respectivo ponto atendido.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</si>
  <si>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intermunicipal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urbano municipal.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</si>
  <si>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interurbano e seu adicional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emergencial urbano municipal proposto no respectivo item.</t>
    </r>
  </si>
  <si>
    <t>Os preços propostos correspondem aos atendimentos a serem realizados em dias úteis (Segunda a Sábado).</t>
  </si>
  <si>
    <t>GRUPO A - ABASTECIMENTO/DESABASTECIMENTO/ACIONAMENTO TÉCNICO - ESTIMATIVA DE SERVIÇOS A SEREM REALIZADOS MENSALMENTE</t>
  </si>
  <si>
    <t>POSTO DE ATENDIMENTO ELETRONICO</t>
  </si>
  <si>
    <t xml:space="preserve">ABASTECIMENTO/DESABASTECIMENTO </t>
  </si>
  <si>
    <t>ACIONAMENTO TÉCNICO</t>
  </si>
  <si>
    <t>SERVIÇOS URBANOS MUNICIPAIS (MUNICÍPIO DA BASE DE ATENDIMENTO)</t>
  </si>
  <si>
    <t>SERVIÇO COMPLEMENTAR</t>
  </si>
  <si>
    <t>QTDE PAEs</t>
  </si>
  <si>
    <t>TOTALIZADORES - GRUPO A - ABASTECIMENTO/DESABASTECIMENTO/ACIONAMENTO TÉCNICO</t>
  </si>
  <si>
    <t>ABASTECIMENTO/DESABASTECIMENTO MUNICIPAL - MENSAL</t>
  </si>
  <si>
    <t>ACIONAMENTO TÉCNICO MUNICIPAL - MENSAL</t>
  </si>
  <si>
    <t>Complementar</t>
  </si>
  <si>
    <t>ITEM I (A e B) - REGIÃO DE DIVINÓPOLIS - VALOR GLOBAL PROPOSTA - AGÊNCIA E PAE</t>
  </si>
  <si>
    <t>AGÊNCIA</t>
  </si>
  <si>
    <t>PAE</t>
  </si>
  <si>
    <t>RELAÇÃO DE AGÊNCIAS E UNIDADES - ITEM I (A) - REGIÃO DE DIVINÓPOLIS / MG</t>
  </si>
  <si>
    <t>MUNICÍPIO</t>
  </si>
  <si>
    <t>TIPO</t>
  </si>
  <si>
    <t>CÓDIGO UNIDADE</t>
  </si>
  <si>
    <t>NOME UNIDADE</t>
  </si>
  <si>
    <t>ENDEREÇO</t>
  </si>
  <si>
    <t>BAIRRO</t>
  </si>
  <si>
    <t>CEP</t>
  </si>
  <si>
    <t>OPERA COM PENHOR</t>
  </si>
  <si>
    <t>OPERA COM CÂMBIO</t>
  </si>
  <si>
    <t>DEPENDENTE DE BASE DE ATENDIMENTO</t>
  </si>
  <si>
    <t>BASE DE ATENDIMENTO</t>
  </si>
  <si>
    <t>ARCOS, MG</t>
  </si>
  <si>
    <t>AV GOV. VALADARES, 383</t>
  </si>
  <si>
    <t>CENTRO</t>
  </si>
  <si>
    <t>NÃO</t>
  </si>
  <si>
    <t>SIM</t>
  </si>
  <si>
    <t>BAMBUI</t>
  </si>
  <si>
    <t>BAMBUI, MG</t>
  </si>
  <si>
    <t>R JOSE AUGUSTO CHAVES, 388</t>
  </si>
  <si>
    <t>BOM DESPACHO, MG</t>
  </si>
  <si>
    <t>PC DA MATRIZ, 260</t>
  </si>
  <si>
    <t>1060D</t>
  </si>
  <si>
    <t>PA VARA DO TRABALHO DE BOM DESPACHO</t>
  </si>
  <si>
    <t>RUA LALEMA VIEIRA, 647</t>
  </si>
  <si>
    <t>ESPLANADA</t>
  </si>
  <si>
    <t>CAMPO BELO, MG</t>
  </si>
  <si>
    <t>PC EXPEDICIONARIOS, 93</t>
  </si>
  <si>
    <t>CARMO DO CAJURU, MG</t>
  </si>
  <si>
    <t>R JOSE DEMETRIO COELHO, 510</t>
  </si>
  <si>
    <t>CARMOPOLIS DE MINAS</t>
  </si>
  <si>
    <t>CARMOPOLIS DE MINAS, MG</t>
  </si>
  <si>
    <t>R PADRE FRANCISCO, 89</t>
  </si>
  <si>
    <t>CLAUDIO</t>
  </si>
  <si>
    <t>CLAUDIO, MG</t>
  </si>
  <si>
    <t>AV PRES.TANCREDO NEVES, 135 LJ 05</t>
  </si>
  <si>
    <t>DIVINOPOLIS</t>
  </si>
  <si>
    <t>DIVINOPOLIS, MG</t>
  </si>
  <si>
    <t>AV PRIMEIRO DE JUNHO, 325</t>
  </si>
  <si>
    <t>JUSTICA DO TRABALHO DIVINOPOLIS, MG</t>
  </si>
  <si>
    <t>R PERNAMBUCO, 239</t>
  </si>
  <si>
    <t>PREF MUN DIVINOPOLIS, MG</t>
  </si>
  <si>
    <t>POLO DA MODA, MG</t>
  </si>
  <si>
    <t>R PERNAMBUCO, 1210</t>
  </si>
  <si>
    <t>CANDIDES, MG</t>
  </si>
  <si>
    <t>AV SETE DE SETEMBRO, 794</t>
  </si>
  <si>
    <t>AG EMPRESARIAL SUDOESTE DE MINAS</t>
  </si>
  <si>
    <t>R SAO PAULO, 778 7 AND</t>
  </si>
  <si>
    <t>0113C</t>
  </si>
  <si>
    <t>PA JF DIVINOPOLIS, MG</t>
  </si>
  <si>
    <t>PçA DOM CRISTIANO, 298</t>
  </si>
  <si>
    <t>DORES DO INDAIA</t>
  </si>
  <si>
    <t>DORES DO INDAIA, MG</t>
  </si>
  <si>
    <t>AV FRANCISCO CAMPOS, 767</t>
  </si>
  <si>
    <t>FORMIGA, MG</t>
  </si>
  <si>
    <t>R BERNARDES DE FARIA, 163</t>
  </si>
  <si>
    <t>ITAGUARA, MG</t>
  </si>
  <si>
    <t>R JOSE JUSTINIANO DA SILVA, 83</t>
  </si>
  <si>
    <t>ITAPECERICA, MG</t>
  </si>
  <si>
    <t>PC ALEXANDRE SZUNDY, 15</t>
  </si>
  <si>
    <t>ITATIAIUCU, MG</t>
  </si>
  <si>
    <t>R LEVI NOGUEIRA, 175</t>
  </si>
  <si>
    <t>ITAUNA</t>
  </si>
  <si>
    <t>ITAUNA, MG</t>
  </si>
  <si>
    <t>PC DR AUGUSTO GONCALVES, 506</t>
  </si>
  <si>
    <t>LAGOA DA PRATA, MG</t>
  </si>
  <si>
    <t>AV BENEDITO VALADARES, 922</t>
  </si>
  <si>
    <t>LUZ, MG</t>
  </si>
  <si>
    <t>R CEL. JOSE TOMAZ, 530</t>
  </si>
  <si>
    <t>MATEUS LEME, MG</t>
  </si>
  <si>
    <t>AV GETULIO VARGAS, 367</t>
  </si>
  <si>
    <t>NOVA SERRANA, MG</t>
  </si>
  <si>
    <t>AV DOM CABRAL, 115</t>
  </si>
  <si>
    <t>JARDIM DO LAGO</t>
  </si>
  <si>
    <t>2257D</t>
  </si>
  <si>
    <t>PA PM DE NOVA SERRANA</t>
  </si>
  <si>
    <t>RUA JOAO MARTINS DO ESPIRITO SANTO 24</t>
  </si>
  <si>
    <t>PQ DONA GUMERCINDA</t>
  </si>
  <si>
    <t>OLIVEIRA, MG</t>
  </si>
  <si>
    <t>PC XV DE NOVEMBRO, 58</t>
  </si>
  <si>
    <t>PITANGUI, MG</t>
  </si>
  <si>
    <t>R PILAR, 118</t>
  </si>
  <si>
    <t>SANTANA DO JACARE</t>
  </si>
  <si>
    <t>SANTANA DO JACARE, MG</t>
  </si>
  <si>
    <t>PC JOAO ALVES DUCA, 186</t>
  </si>
  <si>
    <t>SANTO ANTONIO DO MONTE</t>
  </si>
  <si>
    <t>SANTO ANTONIO DO MONTE, MG</t>
  </si>
  <si>
    <t>PC MON.OTAVIANO, 42</t>
  </si>
  <si>
    <t>RELAÇÃO DE UNIDADES ITEM I (B) - PAE - REGIÃO DE DIVINÓPOLIS / MG</t>
  </si>
  <si>
    <t>CÓDIGO</t>
  </si>
  <si>
    <t>UNIDADE</t>
  </si>
  <si>
    <t>SIMPLES</t>
  </si>
  <si>
    <t>PAE HOSPITAL SAO JOAO DE DEUS</t>
  </si>
  <si>
    <t>RUA DO COBRE 800</t>
  </si>
  <si>
    <t>NITEROI</t>
  </si>
  <si>
    <t>Sim</t>
  </si>
  <si>
    <t>TESOURARIA</t>
  </si>
  <si>
    <r>
      <t xml:space="preserve">PREÇO </t>
    </r>
    <r>
      <rPr>
        <b/>
        <sz val="12"/>
        <rFont val="Arial"/>
        <family val="2"/>
      </rPr>
      <t>URBANO DE REFERÊNCIA</t>
    </r>
    <r>
      <rPr>
        <sz val="12"/>
        <rFont val="Arial"/>
        <family val="2"/>
      </rPr>
      <t xml:space="preserve"> PARA PRECIFICAÇÃO DE SERVIÇOS ADICIONAIS E COMPLEMENTARES</t>
    </r>
  </si>
  <si>
    <r>
      <rPr>
        <b/>
        <sz val="12"/>
        <rFont val="Arial"/>
        <family val="2"/>
      </rPr>
      <t xml:space="preserve">Preço Urbano de Referência: </t>
    </r>
    <r>
      <rPr>
        <sz val="12"/>
        <rFont val="Arial"/>
        <family val="2"/>
      </rPr>
      <t xml:space="preserve">Caso não haja previsão de roteiros urbanos municipais para o item, propor preço urbano de referência, considerando inexistência de deslocamento no atendimento, para cálculo do limite de preço para os serviços adicionais e complementares de acionamento nos roteiros urbanos intermunicipais e interurbanos,  </t>
    </r>
  </si>
  <si>
    <t>A INFORMAR</t>
  </si>
  <si>
    <t>Preencher a data-base da CCT</t>
  </si>
  <si>
    <t>PREENCHER VALOR POR EXTENSO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</si>
</sst>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</numFmts>
  <fonts count="6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b/>
      <sz val="11"/>
      <color indexed="8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sz val="10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9"/>
      <name val="Arial"/>
      <family val="2"/>
    </font>
    <font>
      <sz val="9"/>
      <color rgb="FF0000FF"/>
      <name val="Arial"/>
      <family val="2"/>
    </font>
    <font>
      <b/>
      <sz val="8"/>
      <name val="Arial"/>
      <family val="2"/>
    </font>
    <font>
      <sz val="14"/>
      <color indexed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7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0" fontId="9" fillId="3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3" borderId="2" xfId="0" applyFont="1" applyFill="1" applyBorder="1"/>
    <xf numFmtId="0" fontId="9" fillId="3" borderId="2" xfId="0" applyFont="1" applyFill="1" applyBorder="1" applyAlignment="1">
      <alignment horizontal="left"/>
    </xf>
    <xf numFmtId="49" fontId="9" fillId="3" borderId="2" xfId="0" applyNumberFormat="1" applyFont="1" applyFill="1" applyBorder="1" applyAlignment="1" applyProtection="1">
      <alignment horizontal="center" wrapText="1"/>
      <protection locked="0"/>
    </xf>
    <xf numFmtId="0" fontId="9" fillId="3" borderId="2" xfId="0" applyFont="1" applyFill="1" applyBorder="1" applyAlignment="1" applyProtection="1">
      <alignment horizontal="center" wrapText="1"/>
      <protection locked="0"/>
    </xf>
    <xf numFmtId="0" fontId="12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15" fillId="0" borderId="0" xfId="0" applyFont="1"/>
    <xf numFmtId="0" fontId="3" fillId="0" borderId="12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2" fillId="0" borderId="0" xfId="0" applyFont="1"/>
    <xf numFmtId="0" fontId="23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7" fillId="0" borderId="0" xfId="0" applyFont="1"/>
    <xf numFmtId="0" fontId="24" fillId="0" borderId="0" xfId="0" applyFont="1"/>
    <xf numFmtId="0" fontId="6" fillId="5" borderId="5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9" xfId="0" applyFont="1" applyBorder="1" applyAlignment="1">
      <alignment vertical="center"/>
    </xf>
    <xf numFmtId="0" fontId="25" fillId="2" borderId="4" xfId="0" applyFont="1" applyFill="1" applyBorder="1" applyAlignment="1">
      <alignment vertical="center"/>
    </xf>
    <xf numFmtId="0" fontId="25" fillId="2" borderId="5" xfId="0" applyFont="1" applyFill="1" applyBorder="1" applyAlignment="1">
      <alignment vertical="center"/>
    </xf>
    <xf numFmtId="0" fontId="25" fillId="2" borderId="5" xfId="0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right" vertical="center"/>
    </xf>
    <xf numFmtId="0" fontId="25" fillId="2" borderId="6" xfId="0" applyFont="1" applyFill="1" applyBorder="1" applyAlignment="1">
      <alignment vertical="center"/>
    </xf>
    <xf numFmtId="0" fontId="26" fillId="0" borderId="0" xfId="0" applyFont="1"/>
    <xf numFmtId="0" fontId="27" fillId="5" borderId="4" xfId="0" applyFont="1" applyFill="1" applyBorder="1" applyAlignment="1">
      <alignment horizontal="left" vertical="center"/>
    </xf>
    <xf numFmtId="0" fontId="27" fillId="5" borderId="5" xfId="0" applyFont="1" applyFill="1" applyBorder="1" applyAlignment="1">
      <alignment vertical="center"/>
    </xf>
    <xf numFmtId="0" fontId="28" fillId="5" borderId="5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9" fillId="0" borderId="0" xfId="0" applyFont="1"/>
    <xf numFmtId="165" fontId="27" fillId="5" borderId="5" xfId="1" applyNumberFormat="1" applyFont="1" applyFill="1" applyBorder="1" applyAlignment="1">
      <alignment horizontal="center" vertical="center"/>
    </xf>
    <xf numFmtId="165" fontId="27" fillId="5" borderId="6" xfId="1" applyNumberFormat="1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right" vertical="center"/>
    </xf>
    <xf numFmtId="0" fontId="27" fillId="5" borderId="6" xfId="0" applyFont="1" applyFill="1" applyBorder="1" applyAlignment="1">
      <alignment vertical="center"/>
    </xf>
    <xf numFmtId="0" fontId="28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30" fillId="0" borderId="0" xfId="0" applyFont="1"/>
    <xf numFmtId="0" fontId="2" fillId="5" borderId="2" xfId="0" applyFont="1" applyFill="1" applyBorder="1" applyAlignment="1">
      <alignment horizontal="center" vertical="center" wrapText="1"/>
    </xf>
    <xf numFmtId="0" fontId="31" fillId="4" borderId="4" xfId="0" applyFont="1" applyFill="1" applyBorder="1"/>
    <xf numFmtId="0" fontId="31" fillId="4" borderId="5" xfId="0" applyFont="1" applyFill="1" applyBorder="1"/>
    <xf numFmtId="0" fontId="31" fillId="4" borderId="6" xfId="0" applyFont="1" applyFill="1" applyBorder="1"/>
    <xf numFmtId="0" fontId="31" fillId="4" borderId="5" xfId="0" applyFont="1" applyFill="1" applyBorder="1" applyAlignment="1">
      <alignment horizontal="center" vertical="center"/>
    </xf>
    <xf numFmtId="0" fontId="33" fillId="0" borderId="0" xfId="0" applyFont="1"/>
    <xf numFmtId="0" fontId="34" fillId="0" borderId="0" xfId="0" applyFont="1"/>
    <xf numFmtId="0" fontId="25" fillId="2" borderId="11" xfId="0" applyFont="1" applyFill="1" applyBorder="1" applyAlignment="1">
      <alignment vertical="center"/>
    </xf>
    <xf numFmtId="0" fontId="25" fillId="2" borderId="1" xfId="0" applyFont="1" applyFill="1" applyBorder="1" applyAlignment="1">
      <alignment vertical="center"/>
    </xf>
    <xf numFmtId="0" fontId="25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2" fillId="0" borderId="7" xfId="0" applyFont="1" applyBorder="1" applyAlignment="1">
      <alignment horizontal="left" vertical="center"/>
    </xf>
    <xf numFmtId="0" fontId="32" fillId="0" borderId="3" xfId="0" applyFont="1" applyBorder="1" applyAlignment="1">
      <alignment vertical="center"/>
    </xf>
    <xf numFmtId="0" fontId="32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horizontal="right" vertical="center"/>
    </xf>
    <xf numFmtId="0" fontId="32" fillId="0" borderId="8" xfId="0" applyFont="1" applyBorder="1" applyAlignment="1">
      <alignment vertical="center"/>
    </xf>
    <xf numFmtId="0" fontId="25" fillId="2" borderId="4" xfId="0" applyFont="1" applyFill="1" applyBorder="1" applyAlignment="1">
      <alignment horizontal="left" vertical="center"/>
    </xf>
    <xf numFmtId="0" fontId="25" fillId="2" borderId="12" xfId="0" applyFont="1" applyFill="1" applyBorder="1" applyAlignment="1">
      <alignment vertical="center"/>
    </xf>
    <xf numFmtId="0" fontId="35" fillId="0" borderId="0" xfId="0" applyFont="1"/>
    <xf numFmtId="0" fontId="36" fillId="0" borderId="0" xfId="0" applyFont="1"/>
    <xf numFmtId="0" fontId="37" fillId="0" borderId="7" xfId="0" applyFont="1" applyBorder="1"/>
    <xf numFmtId="0" fontId="37" fillId="0" borderId="3" xfId="0" applyFont="1" applyBorder="1"/>
    <xf numFmtId="0" fontId="38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horizontal="right"/>
    </xf>
    <xf numFmtId="0" fontId="37" fillId="0" borderId="8" xfId="0" applyFont="1" applyBorder="1"/>
    <xf numFmtId="0" fontId="39" fillId="6" borderId="7" xfId="0" applyFont="1" applyFill="1" applyBorder="1" applyAlignment="1">
      <alignment horizontal="left" vertical="center"/>
    </xf>
    <xf numFmtId="0" fontId="40" fillId="6" borderId="3" xfId="0" applyFont="1" applyFill="1" applyBorder="1"/>
    <xf numFmtId="0" fontId="39" fillId="6" borderId="3" xfId="0" applyFont="1" applyFill="1" applyBorder="1" applyAlignment="1">
      <alignment horizontal="left" vertical="center"/>
    </xf>
    <xf numFmtId="0" fontId="40" fillId="6" borderId="3" xfId="0" applyFont="1" applyFill="1" applyBorder="1" applyAlignment="1">
      <alignment horizontal="right"/>
    </xf>
    <xf numFmtId="0" fontId="40" fillId="6" borderId="8" xfId="0" applyFont="1" applyFill="1" applyBorder="1"/>
    <xf numFmtId="0" fontId="41" fillId="0" borderId="0" xfId="0" applyFont="1"/>
    <xf numFmtId="0" fontId="42" fillId="0" borderId="0" xfId="0" applyFont="1"/>
    <xf numFmtId="0" fontId="43" fillId="4" borderId="7" xfId="0" applyFont="1" applyFill="1" applyBorder="1" applyAlignment="1">
      <alignment horizontal="left"/>
    </xf>
    <xf numFmtId="0" fontId="43" fillId="4" borderId="3" xfId="0" applyFont="1" applyFill="1" applyBorder="1"/>
    <xf numFmtId="0" fontId="43" fillId="4" borderId="3" xfId="0" applyFont="1" applyFill="1" applyBorder="1" applyAlignment="1">
      <alignment horizontal="left" vertical="center"/>
    </xf>
    <xf numFmtId="0" fontId="43" fillId="4" borderId="3" xfId="0" applyFont="1" applyFill="1" applyBorder="1" applyAlignment="1">
      <alignment horizontal="right"/>
    </xf>
    <xf numFmtId="0" fontId="43" fillId="4" borderId="8" xfId="0" applyFont="1" applyFill="1" applyBorder="1"/>
    <xf numFmtId="0" fontId="44" fillId="0" borderId="0" xfId="0" applyFont="1"/>
    <xf numFmtId="0" fontId="40" fillId="0" borderId="0" xfId="0" applyFont="1"/>
    <xf numFmtId="0" fontId="37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7" fillId="0" borderId="12" xfId="0" applyFont="1" applyBorder="1"/>
    <xf numFmtId="0" fontId="48" fillId="0" borderId="0" xfId="0" applyFont="1"/>
    <xf numFmtId="0" fontId="49" fillId="0" borderId="0" xfId="0" applyFont="1"/>
    <xf numFmtId="0" fontId="37" fillId="0" borderId="0" xfId="0" applyFont="1" applyAlignment="1">
      <alignment horizontal="right"/>
    </xf>
    <xf numFmtId="0" fontId="49" fillId="5" borderId="5" xfId="0" applyFont="1" applyFill="1" applyBorder="1"/>
    <xf numFmtId="0" fontId="49" fillId="5" borderId="5" xfId="0" applyFont="1" applyFill="1" applyBorder="1" applyAlignment="1">
      <alignment horizontal="right"/>
    </xf>
    <xf numFmtId="0" fontId="50" fillId="0" borderId="0" xfId="0" applyFont="1"/>
    <xf numFmtId="0" fontId="37" fillId="0" borderId="4" xfId="0" applyFont="1" applyBorder="1"/>
    <xf numFmtId="0" fontId="37" fillId="0" borderId="5" xfId="0" applyFont="1" applyBorder="1"/>
    <xf numFmtId="0" fontId="51" fillId="0" borderId="5" xfId="0" applyFont="1" applyBorder="1" applyAlignment="1">
      <alignment vertical="center"/>
    </xf>
    <xf numFmtId="0" fontId="51" fillId="0" borderId="5" xfId="0" applyFont="1" applyBorder="1" applyAlignment="1">
      <alignment horizontal="right" vertical="center"/>
    </xf>
    <xf numFmtId="0" fontId="37" fillId="0" borderId="6" xfId="0" applyFont="1" applyBorder="1"/>
    <xf numFmtId="0" fontId="25" fillId="5" borderId="1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54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right" vertical="center"/>
    </xf>
    <xf numFmtId="0" fontId="53" fillId="5" borderId="1" xfId="0" applyFont="1" applyFill="1" applyBorder="1" applyAlignment="1">
      <alignment horizontal="center" vertical="center"/>
    </xf>
    <xf numFmtId="0" fontId="50" fillId="5" borderId="1" xfId="0" applyFont="1" applyFill="1" applyBorder="1"/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0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9" fillId="5" borderId="6" xfId="0" applyFont="1" applyFill="1" applyBorder="1"/>
    <xf numFmtId="0" fontId="25" fillId="2" borderId="9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20" fillId="5" borderId="1" xfId="0" applyFont="1" applyFill="1" applyBorder="1" applyAlignment="1">
      <alignment horizontal="right" vertical="center"/>
    </xf>
    <xf numFmtId="0" fontId="53" fillId="5" borderId="10" xfId="0" applyFont="1" applyFill="1" applyBorder="1" applyAlignment="1">
      <alignment vertical="center"/>
    </xf>
    <xf numFmtId="0" fontId="49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left" vertical="center"/>
    </xf>
    <xf numFmtId="0" fontId="11" fillId="5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right" vertical="center"/>
    </xf>
    <xf numFmtId="0" fontId="11" fillId="5" borderId="8" xfId="0" applyFont="1" applyFill="1" applyBorder="1" applyAlignment="1">
      <alignment vertical="center"/>
    </xf>
    <xf numFmtId="9" fontId="21" fillId="0" borderId="13" xfId="0" applyNumberFormat="1" applyFont="1" applyBorder="1" applyAlignment="1">
      <alignment horizontal="right" vertical="center"/>
    </xf>
    <xf numFmtId="0" fontId="55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5" fillId="2" borderId="0" xfId="0" applyFont="1" applyFill="1" applyAlignment="1">
      <alignment vertical="center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right" vertical="center"/>
    </xf>
    <xf numFmtId="0" fontId="3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7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7" fillId="0" borderId="1" xfId="0" applyFont="1" applyBorder="1"/>
    <xf numFmtId="0" fontId="37" fillId="0" borderId="1" xfId="0" applyFont="1" applyBorder="1" applyAlignment="1">
      <alignment horizontal="right"/>
    </xf>
    <xf numFmtId="0" fontId="32" fillId="0" borderId="12" xfId="0" applyFont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32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60" fillId="3" borderId="0" xfId="0" quotePrefix="1" applyFont="1" applyFill="1" applyAlignment="1">
      <alignment vertical="center" wrapText="1"/>
    </xf>
    <xf numFmtId="0" fontId="59" fillId="3" borderId="0" xfId="0" quotePrefix="1" applyFont="1" applyFill="1" applyAlignment="1">
      <alignment vertical="center" wrapText="1"/>
    </xf>
    <xf numFmtId="0" fontId="59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7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7" fillId="5" borderId="6" xfId="0" applyFont="1" applyFill="1" applyBorder="1" applyAlignment="1">
      <alignment horizontal="left" vertical="center"/>
    </xf>
    <xf numFmtId="0" fontId="27" fillId="5" borderId="4" xfId="0" applyFont="1" applyFill="1" applyBorder="1" applyAlignment="1">
      <alignment horizontal="center" vertical="center"/>
    </xf>
    <xf numFmtId="0" fontId="28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right" vertical="center"/>
    </xf>
    <xf numFmtId="0" fontId="16" fillId="0" borderId="4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3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3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7" fillId="5" borderId="11" xfId="0" applyFont="1" applyFill="1" applyBorder="1" applyAlignment="1">
      <alignment horizontal="left" vertical="center"/>
    </xf>
    <xf numFmtId="0" fontId="27" fillId="5" borderId="1" xfId="0" applyFont="1" applyFill="1" applyBorder="1" applyAlignment="1">
      <alignment vertical="center"/>
    </xf>
    <xf numFmtId="0" fontId="27" fillId="5" borderId="1" xfId="0" applyFont="1" applyFill="1" applyBorder="1" applyAlignment="1">
      <alignment horizontal="center" vertical="center"/>
    </xf>
    <xf numFmtId="1" fontId="27" fillId="5" borderId="4" xfId="0" applyNumberFormat="1" applyFont="1" applyFill="1" applyBorder="1" applyAlignment="1">
      <alignment horizontal="center" vertical="center"/>
    </xf>
    <xf numFmtId="165" fontId="27" fillId="5" borderId="5" xfId="1" applyNumberFormat="1" applyFont="1" applyFill="1" applyBorder="1" applyAlignment="1">
      <alignment horizontal="left" vertical="center"/>
    </xf>
    <xf numFmtId="165" fontId="27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3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4" fillId="0" borderId="2" xfId="2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2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8" fillId="5" borderId="8" xfId="0" applyFont="1" applyFill="1" applyBorder="1" applyAlignment="1">
      <alignment vertical="center"/>
    </xf>
    <xf numFmtId="0" fontId="16" fillId="0" borderId="5" xfId="0" applyFont="1" applyBorder="1" applyAlignment="1">
      <alignment horizontal="right" vertical="center"/>
    </xf>
    <xf numFmtId="0" fontId="16" fillId="0" borderId="6" xfId="0" applyFont="1" applyBorder="1" applyAlignment="1">
      <alignment horizontal="center" vertical="center"/>
    </xf>
    <xf numFmtId="0" fontId="57" fillId="0" borderId="2" xfId="0" applyFont="1" applyBorder="1" applyAlignment="1">
      <alignment horizontal="center" vertical="center"/>
    </xf>
    <xf numFmtId="0" fontId="56" fillId="0" borderId="4" xfId="0" applyFont="1" applyBorder="1" applyAlignment="1">
      <alignment horizontal="center" vertical="center"/>
    </xf>
    <xf numFmtId="0" fontId="4" fillId="0" borderId="6" xfId="2" applyNumberFormat="1" applyFont="1" applyFill="1" applyBorder="1" applyAlignment="1">
      <alignment horizontal="right" vertical="center"/>
    </xf>
    <xf numFmtId="164" fontId="56" fillId="0" borderId="2" xfId="0" applyNumberFormat="1" applyFont="1" applyBorder="1" applyAlignment="1">
      <alignment horizontal="center" vertical="center"/>
    </xf>
    <xf numFmtId="0" fontId="56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4" fillId="0" borderId="14" xfId="2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8" fillId="0" borderId="5" xfId="0" applyNumberFormat="1" applyFont="1" applyBorder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3" fillId="0" borderId="5" xfId="3" applyNumberFormat="1" applyFont="1" applyFill="1" applyBorder="1" applyAlignment="1">
      <alignment horizontal="right" vertical="center"/>
    </xf>
    <xf numFmtId="165" fontId="10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25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right" vertical="center"/>
    </xf>
    <xf numFmtId="0" fontId="50" fillId="5" borderId="5" xfId="0" applyFont="1" applyFill="1" applyBorder="1"/>
    <xf numFmtId="165" fontId="25" fillId="5" borderId="5" xfId="2" applyNumberFormat="1" applyFont="1" applyFill="1" applyBorder="1" applyAlignment="1">
      <alignment horizontal="right" vertical="center"/>
    </xf>
    <xf numFmtId="0" fontId="25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9" fillId="5" borderId="1" xfId="0" applyFont="1" applyFill="1" applyBorder="1"/>
    <xf numFmtId="0" fontId="13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vertical="center"/>
    </xf>
    <xf numFmtId="0" fontId="61" fillId="0" borderId="3" xfId="0" applyFont="1" applyBorder="1" applyAlignment="1">
      <alignment horizontal="left" vertical="center"/>
    </xf>
    <xf numFmtId="0" fontId="4" fillId="7" borderId="16" xfId="0" applyFont="1" applyFill="1" applyBorder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2" fillId="3" borderId="2" xfId="0" applyFont="1" applyFill="1" applyBorder="1"/>
    <xf numFmtId="0" fontId="3" fillId="0" borderId="12" xfId="0" applyFont="1" applyBorder="1" applyAlignment="1">
      <alignment vertical="center"/>
    </xf>
    <xf numFmtId="0" fontId="43" fillId="4" borderId="12" xfId="0" applyFont="1" applyFill="1" applyBorder="1" applyAlignment="1">
      <alignment horizontal="left"/>
    </xf>
    <xf numFmtId="0" fontId="43" fillId="4" borderId="0" xfId="0" applyFont="1" applyFill="1"/>
    <xf numFmtId="0" fontId="43" fillId="4" borderId="0" xfId="0" applyFont="1" applyFill="1" applyAlignment="1">
      <alignment horizontal="left" vertical="center"/>
    </xf>
    <xf numFmtId="0" fontId="43" fillId="4" borderId="0" xfId="0" applyFont="1" applyFill="1" applyAlignment="1">
      <alignment horizontal="right"/>
    </xf>
    <xf numFmtId="0" fontId="43" fillId="4" borderId="9" xfId="0" applyFont="1" applyFill="1" applyBorder="1"/>
    <xf numFmtId="0" fontId="4" fillId="0" borderId="7" xfId="0" applyFont="1" applyBorder="1" applyAlignment="1">
      <alignment horizontal="left" vertical="center"/>
    </xf>
    <xf numFmtId="0" fontId="19" fillId="0" borderId="3" xfId="0" applyFont="1" applyBorder="1" applyAlignment="1">
      <alignment vertical="center"/>
    </xf>
    <xf numFmtId="0" fontId="19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right" vertical="center"/>
    </xf>
    <xf numFmtId="0" fontId="19" fillId="0" borderId="8" xfId="0" applyFont="1" applyBorder="1" applyAlignment="1">
      <alignment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3" xfId="0" applyFont="1" applyFill="1" applyBorder="1" applyAlignment="1">
      <alignment vertical="center"/>
    </xf>
    <xf numFmtId="0" fontId="63" fillId="5" borderId="3" xfId="0" applyFont="1" applyFill="1" applyBorder="1" applyAlignment="1">
      <alignment horizontal="center" vertical="center"/>
    </xf>
    <xf numFmtId="0" fontId="64" fillId="5" borderId="3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63" fillId="5" borderId="8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9" fillId="5" borderId="1" xfId="0" applyFont="1" applyFill="1" applyBorder="1" applyAlignment="1">
      <alignment vertical="center"/>
    </xf>
    <xf numFmtId="0" fontId="63" fillId="5" borderId="1" xfId="0" applyFont="1" applyFill="1" applyBorder="1" applyAlignment="1">
      <alignment horizontal="center" vertical="center"/>
    </xf>
    <xf numFmtId="0" fontId="64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63" fillId="5" borderId="9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left" vertical="center"/>
    </xf>
    <xf numFmtId="0" fontId="63" fillId="5" borderId="0" xfId="0" applyFont="1" applyFill="1" applyAlignment="1">
      <alignment horizontal="center" vertical="center"/>
    </xf>
    <xf numFmtId="0" fontId="63" fillId="5" borderId="10" xfId="0" applyFont="1" applyFill="1" applyBorder="1" applyAlignment="1">
      <alignment horizontal="center" vertical="center"/>
    </xf>
    <xf numFmtId="44" fontId="3" fillId="0" borderId="11" xfId="2" applyFont="1" applyFill="1" applyBorder="1" applyAlignment="1">
      <alignment horizontal="right" vertical="center"/>
    </xf>
    <xf numFmtId="0" fontId="11" fillId="5" borderId="4" xfId="0" applyFont="1" applyFill="1" applyBorder="1" applyAlignment="1">
      <alignment horizontal="left" vertical="center"/>
    </xf>
    <xf numFmtId="0" fontId="11" fillId="5" borderId="5" xfId="0" applyFont="1" applyFill="1" applyBorder="1" applyAlignment="1">
      <alignment vertical="center"/>
    </xf>
    <xf numFmtId="0" fontId="11" fillId="5" borderId="5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right" vertical="center"/>
    </xf>
    <xf numFmtId="0" fontId="11" fillId="5" borderId="6" xfId="0" applyFont="1" applyFill="1" applyBorder="1" applyAlignment="1">
      <alignment horizontal="right" vertical="center"/>
    </xf>
    <xf numFmtId="9" fontId="21" fillId="0" borderId="8" xfId="0" applyNumberFormat="1" applyFont="1" applyBorder="1" applyAlignment="1">
      <alignment horizontal="right" vertical="center"/>
    </xf>
    <xf numFmtId="0" fontId="48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right" vertical="center"/>
    </xf>
    <xf numFmtId="0" fontId="11" fillId="2" borderId="6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165" fontId="10" fillId="0" borderId="6" xfId="2" applyNumberFormat="1" applyFont="1" applyFill="1" applyBorder="1" applyAlignment="1">
      <alignment horizontal="right" vertical="center"/>
    </xf>
    <xf numFmtId="0" fontId="11" fillId="5" borderId="4" xfId="0" applyFont="1" applyFill="1" applyBorder="1" applyAlignment="1">
      <alignment vertical="center"/>
    </xf>
    <xf numFmtId="165" fontId="11" fillId="5" borderId="5" xfId="2" applyNumberFormat="1" applyFont="1" applyFill="1" applyBorder="1" applyAlignment="1">
      <alignment horizontal="right" vertical="center"/>
    </xf>
    <xf numFmtId="165" fontId="11" fillId="5" borderId="6" xfId="2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5" fontId="4" fillId="0" borderId="6" xfId="2" applyNumberFormat="1" applyFont="1" applyFill="1" applyBorder="1" applyAlignment="1">
      <alignment horizontal="right" vertical="center"/>
    </xf>
    <xf numFmtId="0" fontId="49" fillId="5" borderId="1" xfId="0" applyFont="1" applyFill="1" applyBorder="1" applyAlignment="1">
      <alignment horizontal="right"/>
    </xf>
    <xf numFmtId="165" fontId="6" fillId="5" borderId="10" xfId="2" applyNumberFormat="1" applyFont="1" applyFill="1" applyBorder="1" applyAlignment="1">
      <alignment horizontal="right" vertical="center"/>
    </xf>
    <xf numFmtId="0" fontId="50" fillId="2" borderId="9" xfId="0" applyFont="1" applyFill="1" applyBorder="1"/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165" fontId="10" fillId="0" borderId="3" xfId="2" applyNumberFormat="1" applyFont="1" applyFill="1" applyBorder="1" applyAlignment="1">
      <alignment horizontal="right" vertical="center"/>
    </xf>
    <xf numFmtId="165" fontId="10" fillId="0" borderId="8" xfId="2" applyNumberFormat="1" applyFont="1" applyFill="1" applyBorder="1" applyAlignment="1">
      <alignment horizontal="right" vertical="center"/>
    </xf>
    <xf numFmtId="0" fontId="25" fillId="5" borderId="7" xfId="0" applyFont="1" applyFill="1" applyBorder="1" applyAlignment="1">
      <alignment vertical="center"/>
    </xf>
    <xf numFmtId="0" fontId="25" fillId="5" borderId="3" xfId="0" applyFont="1" applyFill="1" applyBorder="1" applyAlignment="1">
      <alignment vertical="center"/>
    </xf>
    <xf numFmtId="0" fontId="25" fillId="5" borderId="3" xfId="0" applyFont="1" applyFill="1" applyBorder="1" applyAlignment="1">
      <alignment horizontal="center" vertical="center"/>
    </xf>
    <xf numFmtId="0" fontId="25" fillId="5" borderId="3" xfId="0" applyFont="1" applyFill="1" applyBorder="1" applyAlignment="1">
      <alignment horizontal="right" vertical="center"/>
    </xf>
    <xf numFmtId="0" fontId="50" fillId="5" borderId="3" xfId="0" applyFont="1" applyFill="1" applyBorder="1"/>
    <xf numFmtId="165" fontId="25" fillId="5" borderId="3" xfId="2" applyNumberFormat="1" applyFont="1" applyFill="1" applyBorder="1" applyAlignment="1">
      <alignment horizontal="right" vertical="center"/>
    </xf>
    <xf numFmtId="165" fontId="25" fillId="5" borderId="8" xfId="2" applyNumberFormat="1" applyFont="1" applyFill="1" applyBorder="1" applyAlignment="1">
      <alignment horizontal="right" vertical="center"/>
    </xf>
    <xf numFmtId="0" fontId="20" fillId="5" borderId="10" xfId="0" applyFont="1" applyFill="1" applyBorder="1" applyAlignment="1">
      <alignment horizontal="right" vertical="center"/>
    </xf>
    <xf numFmtId="0" fontId="65" fillId="3" borderId="2" xfId="0" applyFont="1" applyFill="1" applyBorder="1" applyAlignment="1" applyProtection="1">
      <alignment horizontal="left" vertical="top" wrapText="1"/>
      <protection locked="0"/>
    </xf>
    <xf numFmtId="0" fontId="65" fillId="3" borderId="2" xfId="0" applyFont="1" applyFill="1" applyBorder="1" applyAlignment="1" applyProtection="1">
      <alignment horizontal="center" wrapText="1"/>
      <protection locked="0"/>
    </xf>
    <xf numFmtId="49" fontId="65" fillId="3" borderId="2" xfId="0" applyNumberFormat="1" applyFont="1" applyFill="1" applyBorder="1" applyAlignment="1" applyProtection="1">
      <alignment horizontal="center" wrapText="1"/>
      <protection locked="0"/>
    </xf>
    <xf numFmtId="0" fontId="65" fillId="3" borderId="2" xfId="0" applyFont="1" applyFill="1" applyBorder="1" applyAlignment="1" applyProtection="1">
      <alignment horizontal="left" wrapText="1"/>
      <protection locked="0"/>
    </xf>
    <xf numFmtId="0" fontId="65" fillId="3" borderId="2" xfId="0" applyFont="1" applyFill="1" applyBorder="1" applyAlignment="1">
      <alignment horizontal="left" wrapText="1"/>
    </xf>
    <xf numFmtId="0" fontId="65" fillId="3" borderId="2" xfId="0" applyFont="1" applyFill="1" applyBorder="1" applyAlignment="1">
      <alignment horizontal="center"/>
    </xf>
    <xf numFmtId="0" fontId="66" fillId="3" borderId="2" xfId="0" applyFont="1" applyFill="1" applyBorder="1" applyAlignment="1">
      <alignment horizontal="center"/>
    </xf>
    <xf numFmtId="0" fontId="7" fillId="0" borderId="0" xfId="0" applyFont="1" applyAlignment="1">
      <alignment vertical="top"/>
    </xf>
    <xf numFmtId="0" fontId="67" fillId="0" borderId="0" xfId="0" applyFont="1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6" fillId="0" borderId="7" xfId="0" applyFont="1" applyBorder="1" applyAlignment="1">
      <alignment horizontal="left" vertical="center"/>
    </xf>
    <xf numFmtId="0" fontId="68" fillId="0" borderId="3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6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68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50" fillId="2" borderId="5" xfId="0" applyFont="1" applyFill="1" applyBorder="1"/>
    <xf numFmtId="0" fontId="25" fillId="5" borderId="12" xfId="0" applyFont="1" applyFill="1" applyBorder="1" applyAlignment="1">
      <alignment vertical="center"/>
    </xf>
    <xf numFmtId="0" fontId="25" fillId="5" borderId="0" xfId="0" applyFont="1" applyFill="1" applyAlignment="1">
      <alignment vertical="center"/>
    </xf>
    <xf numFmtId="0" fontId="25" fillId="5" borderId="0" xfId="0" applyFont="1" applyFill="1" applyAlignment="1">
      <alignment horizontal="center" vertical="center"/>
    </xf>
    <xf numFmtId="0" fontId="25" fillId="5" borderId="0" xfId="0" applyFont="1" applyFill="1" applyAlignment="1">
      <alignment horizontal="right" vertical="center"/>
    </xf>
    <xf numFmtId="0" fontId="50" fillId="5" borderId="0" xfId="0" applyFont="1" applyFill="1"/>
    <xf numFmtId="165" fontId="25" fillId="5" borderId="0" xfId="2" applyNumberFormat="1" applyFont="1" applyFill="1" applyBorder="1" applyAlignment="1">
      <alignment horizontal="right" vertical="center"/>
    </xf>
    <xf numFmtId="0" fontId="25" fillId="5" borderId="9" xfId="0" applyFont="1" applyFill="1" applyBorder="1" applyAlignment="1">
      <alignment vertical="center"/>
    </xf>
    <xf numFmtId="17" fontId="13" fillId="0" borderId="0" xfId="0" applyNumberFormat="1" applyFont="1" applyAlignment="1">
      <alignment horizontal="left" vertical="center"/>
    </xf>
    <xf numFmtId="17" fontId="68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4" fontId="13" fillId="0" borderId="4" xfId="2" applyFont="1" applyFill="1" applyBorder="1" applyAlignment="1">
      <alignment vertical="center"/>
    </xf>
    <xf numFmtId="44" fontId="13" fillId="0" borderId="6" xfId="2" applyFont="1" applyFill="1" applyBorder="1" applyAlignment="1">
      <alignment vertical="center"/>
    </xf>
    <xf numFmtId="44" fontId="4" fillId="0" borderId="5" xfId="2" applyFont="1" applyFill="1" applyBorder="1" applyAlignment="1">
      <alignment horizontal="right" vertical="center"/>
    </xf>
    <xf numFmtId="44" fontId="13" fillId="0" borderId="5" xfId="2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19" fillId="0" borderId="5" xfId="0" applyFont="1" applyFill="1" applyBorder="1" applyAlignment="1">
      <alignment vertical="center"/>
    </xf>
    <xf numFmtId="0" fontId="63" fillId="0" borderId="5" xfId="0" applyFont="1" applyFill="1" applyBorder="1" applyAlignment="1">
      <alignment horizontal="center" vertical="center"/>
    </xf>
    <xf numFmtId="0" fontId="64" fillId="0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8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8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239629</xdr:colOff>
      <xdr:row>1</xdr:row>
      <xdr:rowOff>147579</xdr:rowOff>
    </xdr:from>
    <xdr:to>
      <xdr:col>2</xdr:col>
      <xdr:colOff>1257300</xdr:colOff>
      <xdr:row>1</xdr:row>
      <xdr:rowOff>635000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DA1451CC-209C-436A-B93E-87E1F99101F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347579" y="344429"/>
          <a:ext cx="1893971" cy="4937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1339850</xdr:colOff>
      <xdr:row>1</xdr:row>
      <xdr:rowOff>749300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9254D50D-2496-446F-9F12-A12B4176053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503339" y="344429"/>
          <a:ext cx="1877911" cy="608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sheetPr codeName="Planilha1"/>
  <dimension ref="B2:B25"/>
  <sheetViews>
    <sheetView workbookViewId="0">
      <selection activeCell="B8" sqref="B8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3" spans="2:2" x14ac:dyDescent="0.3">
      <c r="B13" t="s">
        <v>9</v>
      </c>
    </row>
    <row r="14" spans="2:2" x14ac:dyDescent="0.3">
      <c r="B14" t="s">
        <v>10</v>
      </c>
    </row>
    <row r="15" spans="2:2" x14ac:dyDescent="0.3">
      <c r="B15" t="s">
        <v>11</v>
      </c>
    </row>
    <row r="16" spans="2:2" x14ac:dyDescent="0.3">
      <c r="B16" t="s">
        <v>5</v>
      </c>
    </row>
    <row r="18" spans="2:2" x14ac:dyDescent="0.3">
      <c r="B18" t="s">
        <v>12</v>
      </c>
    </row>
    <row r="19" spans="2:2" x14ac:dyDescent="0.3">
      <c r="B19" t="s">
        <v>5</v>
      </c>
    </row>
    <row r="20" spans="2:2" x14ac:dyDescent="0.3">
      <c r="B20">
        <v>1</v>
      </c>
    </row>
    <row r="21" spans="2:2" x14ac:dyDescent="0.3">
      <c r="B21">
        <v>2</v>
      </c>
    </row>
    <row r="22" spans="2:2" x14ac:dyDescent="0.3">
      <c r="B22">
        <v>3</v>
      </c>
    </row>
    <row r="23" spans="2:2" x14ac:dyDescent="0.3">
      <c r="B23">
        <v>4</v>
      </c>
    </row>
    <row r="24" spans="2:2" x14ac:dyDescent="0.3">
      <c r="B24">
        <v>5</v>
      </c>
    </row>
    <row r="25" spans="2:2" x14ac:dyDescent="0.3">
      <c r="B25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 codeName="Planilha2">
    <pageSetUpPr fitToPage="1"/>
  </sheetPr>
  <dimension ref="A2:M102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88" customWidth="1"/>
    <col min="2" max="2" width="11.44140625" style="108" customWidth="1"/>
    <col min="3" max="3" width="36.44140625" style="108" customWidth="1"/>
    <col min="4" max="4" width="25.44140625" style="108" customWidth="1"/>
    <col min="5" max="5" width="30.77734375" style="108" bestFit="1" customWidth="1"/>
    <col min="6" max="6" width="9.5546875" style="108" customWidth="1"/>
    <col min="7" max="7" width="17.21875" style="115" customWidth="1"/>
    <col min="8" max="8" width="19" style="108" bestFit="1" customWidth="1"/>
    <col min="9" max="9" width="9" style="108" bestFit="1" customWidth="1"/>
    <col min="10" max="10" width="24.21875" style="108" bestFit="1" customWidth="1"/>
    <col min="11" max="11" width="19.21875" style="108" customWidth="1"/>
    <col min="12" max="12" width="40.88671875" style="108" bestFit="1" customWidth="1"/>
    <col min="13" max="13" width="9" style="108" bestFit="1" customWidth="1"/>
  </cols>
  <sheetData>
    <row r="2" spans="1:13" ht="75" customHeight="1" x14ac:dyDescent="0.3">
      <c r="B2" s="89"/>
      <c r="C2" s="90"/>
      <c r="D2" s="287" t="s">
        <v>13</v>
      </c>
      <c r="E2" s="90"/>
      <c r="F2" s="91"/>
      <c r="G2" s="92"/>
      <c r="H2" s="90"/>
      <c r="I2" s="90"/>
      <c r="J2" s="90"/>
      <c r="K2" s="90"/>
      <c r="L2" s="90"/>
      <c r="M2" s="93"/>
    </row>
    <row r="3" spans="1:13" ht="30" customHeight="1" x14ac:dyDescent="0.3">
      <c r="B3" s="94" t="s">
        <v>1</v>
      </c>
      <c r="C3" s="95"/>
      <c r="D3" s="96"/>
      <c r="E3" s="96"/>
      <c r="F3" s="95"/>
      <c r="G3" s="97"/>
      <c r="H3" s="95"/>
      <c r="I3" s="95"/>
      <c r="J3" s="95"/>
      <c r="K3" s="95"/>
      <c r="L3" s="95"/>
      <c r="M3" s="98"/>
    </row>
    <row r="4" spans="1:13" s="21" customFormat="1" x14ac:dyDescent="0.3">
      <c r="A4" s="108"/>
      <c r="B4" s="178"/>
      <c r="C4" s="19"/>
      <c r="D4" s="179"/>
      <c r="E4" s="180"/>
      <c r="F4" s="411"/>
      <c r="G4" s="411"/>
      <c r="H4" s="180"/>
      <c r="I4" s="180"/>
      <c r="J4" s="180"/>
      <c r="K4" s="180"/>
      <c r="L4" s="180"/>
      <c r="M4" s="181"/>
    </row>
    <row r="5" spans="1:13" s="21" customFormat="1" x14ac:dyDescent="0.3">
      <c r="A5" s="108"/>
      <c r="B5" s="27" t="s">
        <v>14</v>
      </c>
      <c r="C5" s="76"/>
      <c r="D5" s="182" t="s">
        <v>15</v>
      </c>
      <c r="E5" s="77"/>
      <c r="F5" s="77"/>
      <c r="G5" s="77"/>
      <c r="H5" s="77"/>
      <c r="I5" s="77"/>
      <c r="J5" s="77"/>
      <c r="K5" s="77"/>
      <c r="L5" s="77"/>
      <c r="M5" s="17"/>
    </row>
    <row r="6" spans="1:13" s="21" customFormat="1" x14ac:dyDescent="0.3">
      <c r="A6" s="108"/>
      <c r="B6" s="27" t="s">
        <v>16</v>
      </c>
      <c r="C6" s="76"/>
      <c r="D6" s="182" t="s">
        <v>17</v>
      </c>
      <c r="E6" s="77"/>
      <c r="F6" s="412"/>
      <c r="G6" s="412"/>
      <c r="H6" s="77"/>
      <c r="I6" s="77"/>
      <c r="J6" s="77"/>
      <c r="K6" s="77"/>
      <c r="L6" s="77"/>
      <c r="M6" s="17"/>
    </row>
    <row r="7" spans="1:13" s="21" customFormat="1" x14ac:dyDescent="0.3">
      <c r="A7" s="108"/>
      <c r="B7" s="27" t="s">
        <v>18</v>
      </c>
      <c r="C7" s="76"/>
      <c r="D7" s="182" t="s">
        <v>19</v>
      </c>
      <c r="E7" s="77"/>
      <c r="F7" s="412"/>
      <c r="G7" s="412"/>
      <c r="H7" s="77"/>
      <c r="I7" s="77"/>
      <c r="J7" s="77"/>
      <c r="K7" s="77"/>
      <c r="L7" s="77"/>
      <c r="M7" s="17"/>
    </row>
    <row r="8" spans="1:13" s="21" customFormat="1" x14ac:dyDescent="0.3">
      <c r="A8" s="108"/>
      <c r="B8" s="27" t="s">
        <v>20</v>
      </c>
      <c r="C8" s="76"/>
      <c r="D8" s="182" t="s">
        <v>21</v>
      </c>
      <c r="E8" s="77"/>
      <c r="F8" s="412"/>
      <c r="G8" s="412"/>
      <c r="H8" s="77"/>
      <c r="I8" s="77"/>
      <c r="J8" s="77"/>
      <c r="K8" s="77"/>
      <c r="L8" s="77"/>
      <c r="M8" s="17"/>
    </row>
    <row r="9" spans="1:13" s="21" customFormat="1" x14ac:dyDescent="0.3">
      <c r="A9" s="108"/>
      <c r="B9" s="27" t="s">
        <v>22</v>
      </c>
      <c r="C9" s="76"/>
      <c r="D9" s="182" t="s">
        <v>23</v>
      </c>
      <c r="E9" s="77"/>
      <c r="F9" s="77"/>
      <c r="G9" s="77"/>
      <c r="H9" s="77"/>
      <c r="I9" s="77"/>
      <c r="J9" s="77"/>
      <c r="K9" s="77"/>
      <c r="L9" s="77"/>
      <c r="M9" s="17"/>
    </row>
    <row r="10" spans="1:13" s="21" customFormat="1" x14ac:dyDescent="0.3">
      <c r="A10" s="108"/>
      <c r="B10" s="27" t="s">
        <v>24</v>
      </c>
      <c r="C10" s="76"/>
      <c r="D10" s="396" t="s">
        <v>241</v>
      </c>
      <c r="E10" s="77"/>
      <c r="F10" s="412"/>
      <c r="G10" s="412"/>
      <c r="H10" s="77"/>
      <c r="I10" s="77"/>
      <c r="J10" s="77"/>
      <c r="K10" s="77"/>
      <c r="L10" s="77"/>
      <c r="M10" s="17"/>
    </row>
    <row r="11" spans="1:13" s="21" customFormat="1" x14ac:dyDescent="0.3">
      <c r="A11" s="108"/>
      <c r="B11" s="183"/>
      <c r="C11" s="184"/>
      <c r="D11" s="185"/>
      <c r="E11" s="186"/>
      <c r="F11" s="410"/>
      <c r="G11" s="410"/>
      <c r="H11" s="184"/>
      <c r="I11" s="184"/>
      <c r="J11" s="184"/>
      <c r="K11" s="184"/>
      <c r="L11" s="184"/>
      <c r="M11" s="187"/>
    </row>
    <row r="12" spans="1:13" s="71" customFormat="1" ht="28.8" x14ac:dyDescent="0.55000000000000004">
      <c r="A12" s="100"/>
      <c r="B12" s="101" t="s">
        <v>25</v>
      </c>
      <c r="C12" s="102"/>
      <c r="D12" s="103"/>
      <c r="E12" s="102"/>
      <c r="F12" s="102"/>
      <c r="G12" s="104"/>
      <c r="H12" s="102"/>
      <c r="I12" s="102"/>
      <c r="J12" s="102"/>
      <c r="K12" s="102"/>
      <c r="L12" s="102"/>
      <c r="M12" s="105"/>
    </row>
    <row r="13" spans="1:13" s="70" customFormat="1" ht="15.6" customHeight="1" x14ac:dyDescent="0.3">
      <c r="A13" s="106"/>
      <c r="B13" s="80"/>
      <c r="C13" s="81"/>
      <c r="D13" s="82"/>
      <c r="E13" s="82"/>
      <c r="F13" s="81"/>
      <c r="G13" s="83"/>
      <c r="H13" s="81"/>
      <c r="I13" s="81"/>
      <c r="J13" s="81"/>
      <c r="K13" s="81"/>
      <c r="L13" s="81"/>
      <c r="M13" s="84"/>
    </row>
    <row r="14" spans="1:13" s="70" customFormat="1" ht="15.6" customHeight="1" x14ac:dyDescent="0.3">
      <c r="A14" s="106"/>
      <c r="B14" s="167" t="s">
        <v>26</v>
      </c>
      <c r="C14" s="161"/>
      <c r="D14" s="168"/>
      <c r="E14" s="168"/>
      <c r="F14" s="161"/>
      <c r="G14" s="169"/>
      <c r="H14" s="161"/>
      <c r="I14" s="161"/>
      <c r="J14" s="161"/>
      <c r="K14" s="161"/>
      <c r="L14" s="161"/>
      <c r="M14" s="170"/>
    </row>
    <row r="15" spans="1:13" s="34" customFormat="1" ht="15.6" customHeight="1" x14ac:dyDescent="0.3">
      <c r="A15" s="107"/>
      <c r="B15" s="15" t="s">
        <v>27</v>
      </c>
      <c r="C15" s="40"/>
      <c r="D15" s="41"/>
      <c r="E15" s="41"/>
      <c r="F15" s="40"/>
      <c r="G15" s="42"/>
      <c r="H15" s="40"/>
      <c r="I15" s="40"/>
      <c r="J15" s="40"/>
      <c r="K15" s="40"/>
      <c r="L15" s="40"/>
      <c r="M15" s="43"/>
    </row>
    <row r="16" spans="1:13" s="34" customFormat="1" ht="15.6" customHeight="1" x14ac:dyDescent="0.3">
      <c r="A16" s="107"/>
      <c r="B16" s="15" t="s">
        <v>28</v>
      </c>
      <c r="C16" s="40"/>
      <c r="D16" s="41"/>
      <c r="E16" s="41"/>
      <c r="F16" s="40"/>
      <c r="G16" s="42"/>
      <c r="H16" s="40"/>
      <c r="I16" s="40"/>
      <c r="J16" s="40"/>
      <c r="K16" s="40"/>
      <c r="L16" s="40"/>
      <c r="M16" s="43"/>
    </row>
    <row r="17" spans="1:13" s="34" customFormat="1" ht="15.6" customHeight="1" x14ac:dyDescent="0.3">
      <c r="A17" s="107"/>
      <c r="B17" s="15" t="s">
        <v>29</v>
      </c>
      <c r="C17" s="40"/>
      <c r="D17" s="41"/>
      <c r="E17" s="41"/>
      <c r="F17" s="40"/>
      <c r="G17" s="42"/>
      <c r="H17" s="40"/>
      <c r="I17" s="40"/>
      <c r="J17" s="40"/>
      <c r="K17" s="40"/>
      <c r="L17" s="40"/>
      <c r="M17" s="43"/>
    </row>
    <row r="18" spans="1:13" s="21" customFormat="1" ht="15.6" customHeight="1" x14ac:dyDescent="0.3">
      <c r="A18" s="108"/>
      <c r="B18" s="16" t="s">
        <v>30</v>
      </c>
      <c r="C18" s="76"/>
      <c r="D18" s="77"/>
      <c r="E18" s="77"/>
      <c r="F18" s="76"/>
      <c r="G18" s="78"/>
      <c r="H18" s="76"/>
      <c r="I18" s="76"/>
      <c r="J18" s="76"/>
      <c r="K18" s="76"/>
      <c r="L18" s="76"/>
      <c r="M18" s="14"/>
    </row>
    <row r="19" spans="1:13" s="21" customFormat="1" ht="15.6" customHeight="1" x14ac:dyDescent="0.3">
      <c r="A19" s="108"/>
      <c r="B19" s="15" t="s">
        <v>31</v>
      </c>
      <c r="C19" s="76"/>
      <c r="D19" s="76"/>
      <c r="E19" s="77"/>
      <c r="F19" s="76"/>
      <c r="G19" s="78"/>
      <c r="H19" s="76"/>
      <c r="I19" s="76"/>
      <c r="J19" s="76"/>
      <c r="K19" s="76"/>
      <c r="L19" s="108"/>
      <c r="M19" s="14"/>
    </row>
    <row r="20" spans="1:13" s="34" customFormat="1" ht="15.6" customHeight="1" x14ac:dyDescent="0.3">
      <c r="A20" s="107"/>
      <c r="B20" s="15" t="s">
        <v>32</v>
      </c>
      <c r="C20" s="40"/>
      <c r="D20" s="41"/>
      <c r="E20" s="41"/>
      <c r="F20" s="40"/>
      <c r="G20" s="42"/>
      <c r="H20" s="40"/>
      <c r="I20" s="40"/>
      <c r="J20" s="40"/>
      <c r="K20" s="40"/>
      <c r="L20" s="40"/>
      <c r="M20" s="43"/>
    </row>
    <row r="21" spans="1:13" s="34" customFormat="1" ht="15.6" customHeight="1" x14ac:dyDescent="0.3">
      <c r="B21" s="171" t="s">
        <v>33</v>
      </c>
      <c r="C21" s="172"/>
      <c r="D21" s="172"/>
      <c r="E21" s="172"/>
      <c r="F21" s="172"/>
      <c r="G21" s="172"/>
      <c r="H21" s="173"/>
      <c r="I21" s="174"/>
      <c r="J21" s="174"/>
      <c r="K21" s="174"/>
      <c r="L21" s="40"/>
      <c r="M21" s="43"/>
    </row>
    <row r="22" spans="1:13" s="34" customFormat="1" ht="15.6" customHeight="1" x14ac:dyDescent="0.3">
      <c r="A22" s="107"/>
      <c r="B22" s="15" t="s">
        <v>34</v>
      </c>
      <c r="C22" s="40"/>
      <c r="D22" s="41"/>
      <c r="E22" s="41"/>
      <c r="F22" s="40"/>
      <c r="G22" s="42"/>
      <c r="H22" s="40"/>
      <c r="I22" s="40"/>
      <c r="J22" s="40"/>
      <c r="K22" s="40"/>
      <c r="L22" s="40"/>
      <c r="M22" s="43"/>
    </row>
    <row r="23" spans="1:13" s="49" customFormat="1" ht="15.6" customHeight="1" x14ac:dyDescent="0.45">
      <c r="A23" s="107"/>
      <c r="B23" s="157"/>
      <c r="C23" s="36"/>
      <c r="D23" s="37"/>
      <c r="E23" s="37"/>
      <c r="F23" s="36"/>
      <c r="G23" s="38"/>
      <c r="H23" s="36"/>
      <c r="I23" s="36"/>
      <c r="J23" s="36"/>
      <c r="K23" s="36"/>
      <c r="L23" s="36"/>
      <c r="M23" s="39"/>
    </row>
    <row r="24" spans="1:13" s="55" customFormat="1" ht="22.8" x14ac:dyDescent="0.4">
      <c r="A24" s="109"/>
      <c r="B24" s="72" t="s">
        <v>35</v>
      </c>
      <c r="C24" s="73"/>
      <c r="D24" s="74"/>
      <c r="E24" s="74"/>
      <c r="F24" s="73"/>
      <c r="G24" s="75"/>
      <c r="H24" s="73"/>
      <c r="I24" s="73"/>
      <c r="J24" s="158"/>
      <c r="K24" s="158"/>
      <c r="L24" s="158"/>
      <c r="M24" s="143"/>
    </row>
    <row r="25" spans="1:13" s="21" customFormat="1" ht="18" x14ac:dyDescent="0.35">
      <c r="A25" s="110"/>
      <c r="B25" s="50" t="s">
        <v>36</v>
      </c>
      <c r="C25" s="51"/>
      <c r="D25" s="52"/>
      <c r="E25" s="54"/>
      <c r="F25" s="188" t="s">
        <v>37</v>
      </c>
      <c r="G25" s="53"/>
      <c r="H25" s="52"/>
      <c r="I25" s="52"/>
      <c r="J25" s="189" t="s">
        <v>38</v>
      </c>
      <c r="K25" s="190"/>
      <c r="L25" s="52"/>
      <c r="M25" s="54"/>
    </row>
    <row r="26" spans="1:13" s="21" customFormat="1" ht="15" customHeight="1" x14ac:dyDescent="0.3">
      <c r="A26" s="108"/>
      <c r="B26" s="191"/>
      <c r="C26" s="291" t="s">
        <v>39</v>
      </c>
      <c r="D26" s="193" t="s">
        <v>40</v>
      </c>
      <c r="E26" s="193" t="s">
        <v>41</v>
      </c>
      <c r="F26" s="194" t="s">
        <v>42</v>
      </c>
      <c r="G26" s="195" t="s">
        <v>43</v>
      </c>
      <c r="H26" s="196" t="s">
        <v>44</v>
      </c>
      <c r="I26" s="197"/>
      <c r="J26" s="198" t="s">
        <v>42</v>
      </c>
      <c r="K26" s="199" t="s">
        <v>43</v>
      </c>
      <c r="L26" s="200" t="s">
        <v>44</v>
      </c>
      <c r="M26" s="201"/>
    </row>
    <row r="27" spans="1:13" s="21" customFormat="1" ht="15" customHeight="1" x14ac:dyDescent="0.3">
      <c r="A27" s="108"/>
      <c r="B27" s="20"/>
      <c r="C27" s="288" t="s">
        <v>237</v>
      </c>
      <c r="D27" s="290" t="s">
        <v>240</v>
      </c>
      <c r="E27" s="204" t="s">
        <v>6</v>
      </c>
      <c r="F27" s="205">
        <v>4</v>
      </c>
      <c r="G27" s="206">
        <v>0</v>
      </c>
      <c r="H27" s="207">
        <f>ROUND(G27*F27,2)</f>
        <v>0</v>
      </c>
      <c r="I27" s="208"/>
      <c r="J27" s="205">
        <v>0</v>
      </c>
      <c r="K27" s="209">
        <v>0</v>
      </c>
      <c r="L27" s="207">
        <f>ROUND(J27*K27,2)</f>
        <v>0</v>
      </c>
      <c r="M27" s="208"/>
    </row>
    <row r="28" spans="1:13" s="55" customFormat="1" ht="15" customHeight="1" x14ac:dyDescent="0.35">
      <c r="A28" s="111"/>
      <c r="B28" s="210"/>
      <c r="C28" s="211" t="s">
        <v>44</v>
      </c>
      <c r="D28" s="212"/>
      <c r="E28" s="194"/>
      <c r="F28" s="213">
        <f>SUM(F27:F27)</f>
        <v>4</v>
      </c>
      <c r="G28" s="24"/>
      <c r="H28" s="214">
        <f>ROUND(SUM(H27:H27),2)</f>
        <v>0</v>
      </c>
      <c r="I28" s="215"/>
      <c r="J28" s="216">
        <f>SUM(J27:J27)</f>
        <v>0</v>
      </c>
      <c r="K28" s="24"/>
      <c r="L28" s="217">
        <f>ROUND(SUM(L27:L27),2)</f>
        <v>0</v>
      </c>
      <c r="M28" s="218"/>
    </row>
    <row r="29" spans="1:13" s="21" customFormat="1" ht="18" x14ac:dyDescent="0.35">
      <c r="A29" s="110"/>
      <c r="B29" s="50" t="s">
        <v>36</v>
      </c>
      <c r="C29" s="51"/>
      <c r="D29" s="52"/>
      <c r="E29" s="54"/>
      <c r="F29" s="188" t="s">
        <v>47</v>
      </c>
      <c r="G29" s="53"/>
      <c r="H29" s="52"/>
      <c r="I29" s="52"/>
      <c r="J29" s="189" t="s">
        <v>38</v>
      </c>
      <c r="K29" s="190"/>
      <c r="L29" s="52"/>
      <c r="M29" s="54"/>
    </row>
    <row r="30" spans="1:13" s="21" customFormat="1" ht="15" customHeight="1" x14ac:dyDescent="0.3">
      <c r="A30" s="108"/>
      <c r="B30" s="193" t="s">
        <v>48</v>
      </c>
      <c r="C30" s="291" t="s">
        <v>39</v>
      </c>
      <c r="D30" s="193" t="s">
        <v>40</v>
      </c>
      <c r="E30" s="193" t="s">
        <v>41</v>
      </c>
      <c r="F30" s="194" t="s">
        <v>42</v>
      </c>
      <c r="G30" s="195" t="s">
        <v>43</v>
      </c>
      <c r="H30" s="196" t="s">
        <v>44</v>
      </c>
      <c r="I30" s="193" t="s">
        <v>49</v>
      </c>
      <c r="J30" s="198" t="s">
        <v>42</v>
      </c>
      <c r="K30" s="199" t="s">
        <v>43</v>
      </c>
      <c r="L30" s="200" t="s">
        <v>44</v>
      </c>
      <c r="M30" s="193" t="s">
        <v>49</v>
      </c>
    </row>
    <row r="31" spans="1:13" s="21" customFormat="1" ht="15" customHeight="1" x14ac:dyDescent="0.3">
      <c r="A31" s="108"/>
      <c r="B31" s="289">
        <v>0</v>
      </c>
      <c r="C31" s="288" t="s">
        <v>45</v>
      </c>
      <c r="D31" s="290" t="s">
        <v>240</v>
      </c>
      <c r="E31" s="204" t="s">
        <v>6</v>
      </c>
      <c r="F31" s="205">
        <v>9</v>
      </c>
      <c r="G31" s="206">
        <v>0</v>
      </c>
      <c r="H31" s="207">
        <f>ROUND(G31*F31,2)</f>
        <v>0</v>
      </c>
      <c r="I31" s="232" t="str">
        <f>IFERROR(ROUND(G31/B31,2),"")</f>
        <v/>
      </c>
      <c r="J31" s="205">
        <v>1</v>
      </c>
      <c r="K31" s="209">
        <v>0</v>
      </c>
      <c r="L31" s="207">
        <f>ROUND(J31*K31,2)</f>
        <v>0</v>
      </c>
      <c r="M31" s="232" t="str">
        <f>IFERROR(ROUND(K31/B31,2),"")</f>
        <v/>
      </c>
    </row>
    <row r="32" spans="1:13" s="55" customFormat="1" ht="15" customHeight="1" x14ac:dyDescent="0.35">
      <c r="A32" s="111"/>
      <c r="B32" s="210"/>
      <c r="C32" s="211" t="s">
        <v>44</v>
      </c>
      <c r="D32" s="212"/>
      <c r="E32" s="194"/>
      <c r="F32" s="213">
        <f>SUM(F31:F31)</f>
        <v>9</v>
      </c>
      <c r="G32" s="24"/>
      <c r="H32" s="214">
        <f>ROUND(SUM(H31:H31),2)</f>
        <v>0</v>
      </c>
      <c r="I32" s="215"/>
      <c r="J32" s="216">
        <f>SUM(J31:J31)</f>
        <v>1</v>
      </c>
      <c r="K32" s="24"/>
      <c r="L32" s="217">
        <f>ROUND(SUM(L31:L31),2)</f>
        <v>0</v>
      </c>
      <c r="M32" s="232"/>
    </row>
    <row r="33" spans="1:13" s="21" customFormat="1" ht="18" x14ac:dyDescent="0.35">
      <c r="A33" s="110"/>
      <c r="B33" s="219" t="s">
        <v>46</v>
      </c>
      <c r="C33" s="220"/>
      <c r="D33" s="221"/>
      <c r="E33" s="221"/>
      <c r="F33" s="177" t="s">
        <v>47</v>
      </c>
      <c r="G33" s="53"/>
      <c r="H33" s="56"/>
      <c r="I33" s="56"/>
      <c r="J33" s="222" t="s">
        <v>38</v>
      </c>
      <c r="K33" s="156"/>
      <c r="L33" s="223"/>
      <c r="M33" s="224"/>
    </row>
    <row r="34" spans="1:13" s="21" customFormat="1" ht="15" customHeight="1" x14ac:dyDescent="0.3">
      <c r="A34" s="108"/>
      <c r="B34" s="193" t="s">
        <v>48</v>
      </c>
      <c r="C34" s="291" t="s">
        <v>39</v>
      </c>
      <c r="D34" s="193" t="s">
        <v>40</v>
      </c>
      <c r="E34" s="193" t="s">
        <v>41</v>
      </c>
      <c r="F34" s="225" t="s">
        <v>42</v>
      </c>
      <c r="G34" s="226" t="s">
        <v>43</v>
      </c>
      <c r="H34" s="193" t="s">
        <v>44</v>
      </c>
      <c r="I34" s="193" t="s">
        <v>49</v>
      </c>
      <c r="J34" s="227" t="s">
        <v>42</v>
      </c>
      <c r="K34" s="226" t="s">
        <v>43</v>
      </c>
      <c r="L34" s="193" t="s">
        <v>44</v>
      </c>
      <c r="M34" s="193" t="s">
        <v>49</v>
      </c>
    </row>
    <row r="35" spans="1:13" s="21" customFormat="1" ht="15" customHeight="1" x14ac:dyDescent="0.3">
      <c r="A35" s="108"/>
      <c r="B35" s="289">
        <v>0</v>
      </c>
      <c r="C35" s="288" t="s">
        <v>50</v>
      </c>
      <c r="D35" s="290" t="s">
        <v>240</v>
      </c>
      <c r="E35" s="228" t="s">
        <v>7</v>
      </c>
      <c r="F35" s="229">
        <v>4</v>
      </c>
      <c r="G35" s="230">
        <v>0</v>
      </c>
      <c r="H35" s="231">
        <f>ROUND(G35*F35,2)</f>
        <v>0</v>
      </c>
      <c r="I35" s="232" t="str">
        <f>IFERROR(ROUND(G35/B35,2),"")</f>
        <v/>
      </c>
      <c r="J35" s="229">
        <v>0</v>
      </c>
      <c r="K35" s="230">
        <v>0</v>
      </c>
      <c r="L35" s="231">
        <f>ROUND(K35*J35,2)</f>
        <v>0</v>
      </c>
      <c r="M35" s="232" t="str">
        <f>IFERROR(ROUND(K35/B35,2),"")</f>
        <v/>
      </c>
    </row>
    <row r="36" spans="1:13" s="21" customFormat="1" ht="15" customHeight="1" x14ac:dyDescent="0.3">
      <c r="A36" s="108"/>
      <c r="B36" s="289">
        <v>0</v>
      </c>
      <c r="C36" s="288" t="s">
        <v>51</v>
      </c>
      <c r="D36" s="290" t="s">
        <v>240</v>
      </c>
      <c r="E36" s="228" t="s">
        <v>7</v>
      </c>
      <c r="F36" s="229">
        <v>4</v>
      </c>
      <c r="G36" s="230">
        <v>0</v>
      </c>
      <c r="H36" s="231">
        <f t="shared" ref="H36:H37" si="0">ROUND(G36*F36,2)</f>
        <v>0</v>
      </c>
      <c r="I36" s="232" t="str">
        <f t="shared" ref="I36:I37" si="1">IFERROR(ROUND(G36/B36,2),"")</f>
        <v/>
      </c>
      <c r="J36" s="229">
        <v>0</v>
      </c>
      <c r="K36" s="230">
        <v>0</v>
      </c>
      <c r="L36" s="231">
        <f t="shared" ref="L36:L37" si="2">ROUND(K36*J36,2)</f>
        <v>0</v>
      </c>
      <c r="M36" s="232" t="str">
        <f t="shared" ref="M36:M37" si="3">IFERROR(ROUND(K36/B36,2),"")</f>
        <v/>
      </c>
    </row>
    <row r="37" spans="1:13" s="21" customFormat="1" ht="15" customHeight="1" x14ac:dyDescent="0.3">
      <c r="A37" s="108"/>
      <c r="B37" s="289">
        <v>0</v>
      </c>
      <c r="C37" s="288" t="s">
        <v>52</v>
      </c>
      <c r="D37" s="290" t="s">
        <v>240</v>
      </c>
      <c r="E37" s="228" t="s">
        <v>7</v>
      </c>
      <c r="F37" s="229">
        <v>5</v>
      </c>
      <c r="G37" s="230">
        <v>0</v>
      </c>
      <c r="H37" s="231">
        <f t="shared" si="0"/>
        <v>0</v>
      </c>
      <c r="I37" s="232" t="str">
        <f t="shared" si="1"/>
        <v/>
      </c>
      <c r="J37" s="229">
        <v>1</v>
      </c>
      <c r="K37" s="230">
        <v>0</v>
      </c>
      <c r="L37" s="231">
        <f t="shared" si="2"/>
        <v>0</v>
      </c>
      <c r="M37" s="232" t="str">
        <f t="shared" si="3"/>
        <v/>
      </c>
    </row>
    <row r="38" spans="1:13" s="55" customFormat="1" ht="15" customHeight="1" x14ac:dyDescent="0.35">
      <c r="A38" s="111"/>
      <c r="B38" s="233"/>
      <c r="C38" s="292" t="s">
        <v>44</v>
      </c>
      <c r="D38" s="212"/>
      <c r="E38" s="194"/>
      <c r="F38" s="213">
        <f>SUM(F35:F37)</f>
        <v>13</v>
      </c>
      <c r="G38" s="24"/>
      <c r="H38" s="234">
        <f>ROUND(SUM(H35:H37),2)</f>
        <v>0</v>
      </c>
      <c r="I38" s="24"/>
      <c r="J38" s="235">
        <f>SUM(J35:J37)</f>
        <v>1</v>
      </c>
      <c r="K38" s="24"/>
      <c r="L38" s="236">
        <f>ROUND(SUM(L35:L37),2)</f>
        <v>0</v>
      </c>
      <c r="M38" s="25"/>
    </row>
    <row r="39" spans="1:13" s="33" customFormat="1" ht="18" x14ac:dyDescent="0.35">
      <c r="A39" s="110"/>
      <c r="B39" s="237" t="s">
        <v>53</v>
      </c>
      <c r="C39" s="220"/>
      <c r="D39" s="221"/>
      <c r="E39" s="221"/>
      <c r="F39" s="177" t="s">
        <v>47</v>
      </c>
      <c r="G39" s="58"/>
      <c r="H39" s="56"/>
      <c r="I39" s="56"/>
      <c r="J39" s="222" t="s">
        <v>38</v>
      </c>
      <c r="K39" s="51"/>
      <c r="L39" s="56"/>
      <c r="M39" s="57"/>
    </row>
    <row r="40" spans="1:13" s="21" customFormat="1" ht="15" customHeight="1" x14ac:dyDescent="0.3">
      <c r="A40" s="111"/>
      <c r="B40" s="193" t="s">
        <v>48</v>
      </c>
      <c r="C40" s="291" t="s">
        <v>39</v>
      </c>
      <c r="D40" s="193" t="s">
        <v>40</v>
      </c>
      <c r="E40" s="193" t="s">
        <v>41</v>
      </c>
      <c r="F40" s="225" t="s">
        <v>42</v>
      </c>
      <c r="G40" s="226" t="s">
        <v>43</v>
      </c>
      <c r="H40" s="193" t="s">
        <v>44</v>
      </c>
      <c r="I40" s="193" t="s">
        <v>49</v>
      </c>
      <c r="J40" s="225" t="s">
        <v>42</v>
      </c>
      <c r="K40" s="226" t="s">
        <v>43</v>
      </c>
      <c r="L40" s="193" t="s">
        <v>44</v>
      </c>
      <c r="M40" s="193" t="s">
        <v>49</v>
      </c>
    </row>
    <row r="41" spans="1:13" s="21" customFormat="1" ht="15" customHeight="1" x14ac:dyDescent="0.3">
      <c r="A41" s="108"/>
      <c r="B41" s="289">
        <v>0</v>
      </c>
      <c r="C41" s="288" t="s">
        <v>54</v>
      </c>
      <c r="D41" s="290" t="s">
        <v>240</v>
      </c>
      <c r="E41" s="204" t="s">
        <v>8</v>
      </c>
      <c r="F41" s="229">
        <v>3</v>
      </c>
      <c r="G41" s="230">
        <v>0</v>
      </c>
      <c r="H41" s="231">
        <f t="shared" ref="H41:H58" si="4">ROUND(G41*F41,2)</f>
        <v>0</v>
      </c>
      <c r="I41" s="232" t="str">
        <f>IFERROR(ROUND(G41/B41,2),"")</f>
        <v/>
      </c>
      <c r="J41" s="204">
        <v>0</v>
      </c>
      <c r="K41" s="230">
        <v>0</v>
      </c>
      <c r="L41" s="231">
        <f t="shared" ref="L41:L58" si="5">ROUND(K41*J41,2)</f>
        <v>0</v>
      </c>
      <c r="M41" s="232" t="str">
        <f>IFERROR(ROUND(K41/B41,2),"")</f>
        <v/>
      </c>
    </row>
    <row r="42" spans="1:13" s="21" customFormat="1" ht="15" customHeight="1" x14ac:dyDescent="0.3">
      <c r="A42" s="108"/>
      <c r="B42" s="289">
        <v>0</v>
      </c>
      <c r="C42" s="288" t="s">
        <v>55</v>
      </c>
      <c r="D42" s="290" t="s">
        <v>240</v>
      </c>
      <c r="E42" s="204" t="s">
        <v>8</v>
      </c>
      <c r="F42" s="229">
        <v>2</v>
      </c>
      <c r="G42" s="230">
        <v>0</v>
      </c>
      <c r="H42" s="231">
        <f t="shared" si="4"/>
        <v>0</v>
      </c>
      <c r="I42" s="232" t="str">
        <f t="shared" ref="I42:I58" si="6">IFERROR(ROUND(G42/B42,2),"")</f>
        <v/>
      </c>
      <c r="J42" s="204">
        <v>0</v>
      </c>
      <c r="K42" s="230">
        <v>0</v>
      </c>
      <c r="L42" s="231">
        <f t="shared" si="5"/>
        <v>0</v>
      </c>
      <c r="M42" s="232" t="str">
        <f t="shared" ref="M42:M58" si="7">IFERROR(ROUND(K42/B42,2),"")</f>
        <v/>
      </c>
    </row>
    <row r="43" spans="1:13" s="21" customFormat="1" ht="15" customHeight="1" x14ac:dyDescent="0.3">
      <c r="A43" s="108"/>
      <c r="B43" s="289">
        <v>0</v>
      </c>
      <c r="C43" s="288" t="s">
        <v>56</v>
      </c>
      <c r="D43" s="290" t="s">
        <v>240</v>
      </c>
      <c r="E43" s="204" t="s">
        <v>8</v>
      </c>
      <c r="F43" s="229">
        <v>4</v>
      </c>
      <c r="G43" s="230">
        <v>0</v>
      </c>
      <c r="H43" s="231">
        <f t="shared" si="4"/>
        <v>0</v>
      </c>
      <c r="I43" s="232" t="str">
        <f t="shared" si="6"/>
        <v/>
      </c>
      <c r="J43" s="204">
        <v>0</v>
      </c>
      <c r="K43" s="230">
        <v>0</v>
      </c>
      <c r="L43" s="231">
        <f t="shared" si="5"/>
        <v>0</v>
      </c>
      <c r="M43" s="232" t="str">
        <f t="shared" si="7"/>
        <v/>
      </c>
    </row>
    <row r="44" spans="1:13" s="21" customFormat="1" ht="15" customHeight="1" x14ac:dyDescent="0.3">
      <c r="A44" s="108"/>
      <c r="B44" s="289">
        <v>0</v>
      </c>
      <c r="C44" s="288" t="s">
        <v>57</v>
      </c>
      <c r="D44" s="290" t="s">
        <v>240</v>
      </c>
      <c r="E44" s="204" t="s">
        <v>8</v>
      </c>
      <c r="F44" s="229">
        <v>3</v>
      </c>
      <c r="G44" s="230">
        <v>0</v>
      </c>
      <c r="H44" s="231">
        <f t="shared" si="4"/>
        <v>0</v>
      </c>
      <c r="I44" s="232" t="str">
        <f t="shared" si="6"/>
        <v/>
      </c>
      <c r="J44" s="204">
        <v>0</v>
      </c>
      <c r="K44" s="230">
        <v>0</v>
      </c>
      <c r="L44" s="231">
        <f t="shared" si="5"/>
        <v>0</v>
      </c>
      <c r="M44" s="232" t="str">
        <f t="shared" si="7"/>
        <v/>
      </c>
    </row>
    <row r="45" spans="1:13" s="21" customFormat="1" ht="15" customHeight="1" x14ac:dyDescent="0.3">
      <c r="A45" s="108"/>
      <c r="B45" s="289">
        <v>0</v>
      </c>
      <c r="C45" s="288" t="s">
        <v>58</v>
      </c>
      <c r="D45" s="290" t="s">
        <v>240</v>
      </c>
      <c r="E45" s="204" t="s">
        <v>8</v>
      </c>
      <c r="F45" s="229">
        <v>3</v>
      </c>
      <c r="G45" s="230">
        <v>0</v>
      </c>
      <c r="H45" s="231">
        <f t="shared" si="4"/>
        <v>0</v>
      </c>
      <c r="I45" s="232" t="str">
        <f t="shared" si="6"/>
        <v/>
      </c>
      <c r="J45" s="204">
        <v>0</v>
      </c>
      <c r="K45" s="230">
        <v>0</v>
      </c>
      <c r="L45" s="231">
        <f t="shared" si="5"/>
        <v>0</v>
      </c>
      <c r="M45" s="232" t="str">
        <f t="shared" si="7"/>
        <v/>
      </c>
    </row>
    <row r="46" spans="1:13" s="21" customFormat="1" ht="15" customHeight="1" x14ac:dyDescent="0.3">
      <c r="A46" s="108"/>
      <c r="B46" s="289">
        <v>0</v>
      </c>
      <c r="C46" s="288" t="s">
        <v>59</v>
      </c>
      <c r="D46" s="290" t="s">
        <v>240</v>
      </c>
      <c r="E46" s="204" t="s">
        <v>8</v>
      </c>
      <c r="F46" s="229">
        <v>3</v>
      </c>
      <c r="G46" s="230">
        <v>0</v>
      </c>
      <c r="H46" s="231">
        <f t="shared" si="4"/>
        <v>0</v>
      </c>
      <c r="I46" s="232" t="str">
        <f t="shared" si="6"/>
        <v/>
      </c>
      <c r="J46" s="204">
        <v>0</v>
      </c>
      <c r="K46" s="230">
        <v>0</v>
      </c>
      <c r="L46" s="231">
        <f t="shared" si="5"/>
        <v>0</v>
      </c>
      <c r="M46" s="232" t="str">
        <f t="shared" si="7"/>
        <v/>
      </c>
    </row>
    <row r="47" spans="1:13" s="21" customFormat="1" ht="15" customHeight="1" x14ac:dyDescent="0.3">
      <c r="A47" s="108"/>
      <c r="B47" s="289">
        <v>0</v>
      </c>
      <c r="C47" s="288" t="s">
        <v>60</v>
      </c>
      <c r="D47" s="290" t="s">
        <v>240</v>
      </c>
      <c r="E47" s="204" t="s">
        <v>8</v>
      </c>
      <c r="F47" s="229">
        <v>1</v>
      </c>
      <c r="G47" s="230">
        <v>0</v>
      </c>
      <c r="H47" s="231">
        <f t="shared" si="4"/>
        <v>0</v>
      </c>
      <c r="I47" s="232" t="str">
        <f t="shared" si="6"/>
        <v/>
      </c>
      <c r="J47" s="204">
        <v>0</v>
      </c>
      <c r="K47" s="230">
        <v>0</v>
      </c>
      <c r="L47" s="231">
        <f t="shared" si="5"/>
        <v>0</v>
      </c>
      <c r="M47" s="232" t="str">
        <f t="shared" si="7"/>
        <v/>
      </c>
    </row>
    <row r="48" spans="1:13" s="21" customFormat="1" ht="15" customHeight="1" x14ac:dyDescent="0.3">
      <c r="A48" s="108"/>
      <c r="B48" s="289">
        <v>0</v>
      </c>
      <c r="C48" s="288" t="s">
        <v>61</v>
      </c>
      <c r="D48" s="290" t="s">
        <v>240</v>
      </c>
      <c r="E48" s="204" t="s">
        <v>8</v>
      </c>
      <c r="F48" s="229">
        <v>4</v>
      </c>
      <c r="G48" s="230">
        <v>0</v>
      </c>
      <c r="H48" s="231">
        <f t="shared" si="4"/>
        <v>0</v>
      </c>
      <c r="I48" s="232" t="str">
        <f t="shared" si="6"/>
        <v/>
      </c>
      <c r="J48" s="204">
        <v>0</v>
      </c>
      <c r="K48" s="230">
        <v>0</v>
      </c>
      <c r="L48" s="231">
        <f t="shared" si="5"/>
        <v>0</v>
      </c>
      <c r="M48" s="232" t="str">
        <f t="shared" si="7"/>
        <v/>
      </c>
    </row>
    <row r="49" spans="1:13" s="21" customFormat="1" ht="15" customHeight="1" x14ac:dyDescent="0.3">
      <c r="A49" s="108"/>
      <c r="B49" s="289">
        <v>0</v>
      </c>
      <c r="C49" s="288" t="s">
        <v>62</v>
      </c>
      <c r="D49" s="290" t="s">
        <v>240</v>
      </c>
      <c r="E49" s="204" t="s">
        <v>8</v>
      </c>
      <c r="F49" s="229">
        <v>2</v>
      </c>
      <c r="G49" s="230">
        <v>0</v>
      </c>
      <c r="H49" s="231">
        <f t="shared" si="4"/>
        <v>0</v>
      </c>
      <c r="I49" s="232" t="str">
        <f t="shared" si="6"/>
        <v/>
      </c>
      <c r="J49" s="204">
        <v>0</v>
      </c>
      <c r="K49" s="230">
        <v>0</v>
      </c>
      <c r="L49" s="231">
        <f t="shared" si="5"/>
        <v>0</v>
      </c>
      <c r="M49" s="232" t="str">
        <f t="shared" si="7"/>
        <v/>
      </c>
    </row>
    <row r="50" spans="1:13" s="21" customFormat="1" ht="15" customHeight="1" x14ac:dyDescent="0.3">
      <c r="A50" s="108"/>
      <c r="B50" s="289">
        <v>0</v>
      </c>
      <c r="C50" s="288" t="s">
        <v>63</v>
      </c>
      <c r="D50" s="290" t="s">
        <v>240</v>
      </c>
      <c r="E50" s="204" t="s">
        <v>8</v>
      </c>
      <c r="F50" s="229">
        <v>3</v>
      </c>
      <c r="G50" s="230">
        <v>0</v>
      </c>
      <c r="H50" s="231">
        <f t="shared" si="4"/>
        <v>0</v>
      </c>
      <c r="I50" s="232" t="str">
        <f t="shared" si="6"/>
        <v/>
      </c>
      <c r="J50" s="204">
        <v>1</v>
      </c>
      <c r="K50" s="230">
        <v>0</v>
      </c>
      <c r="L50" s="231">
        <f t="shared" si="5"/>
        <v>0</v>
      </c>
      <c r="M50" s="232" t="str">
        <f t="shared" si="7"/>
        <v/>
      </c>
    </row>
    <row r="51" spans="1:13" s="21" customFormat="1" ht="15" customHeight="1" x14ac:dyDescent="0.3">
      <c r="A51" s="108"/>
      <c r="B51" s="289">
        <v>0</v>
      </c>
      <c r="C51" s="288" t="s">
        <v>64</v>
      </c>
      <c r="D51" s="290" t="s">
        <v>240</v>
      </c>
      <c r="E51" s="204" t="s">
        <v>8</v>
      </c>
      <c r="F51" s="229">
        <v>4</v>
      </c>
      <c r="G51" s="230">
        <v>0</v>
      </c>
      <c r="H51" s="231">
        <f t="shared" si="4"/>
        <v>0</v>
      </c>
      <c r="I51" s="232" t="str">
        <f t="shared" si="6"/>
        <v/>
      </c>
      <c r="J51" s="204">
        <v>0</v>
      </c>
      <c r="K51" s="230">
        <v>0</v>
      </c>
      <c r="L51" s="231">
        <f t="shared" si="5"/>
        <v>0</v>
      </c>
      <c r="M51" s="232" t="str">
        <f t="shared" si="7"/>
        <v/>
      </c>
    </row>
    <row r="52" spans="1:13" s="21" customFormat="1" ht="15" customHeight="1" x14ac:dyDescent="0.3">
      <c r="A52" s="108"/>
      <c r="B52" s="289">
        <v>0</v>
      </c>
      <c r="C52" s="288" t="s">
        <v>65</v>
      </c>
      <c r="D52" s="290" t="s">
        <v>240</v>
      </c>
      <c r="E52" s="204" t="s">
        <v>8</v>
      </c>
      <c r="F52" s="229">
        <v>2</v>
      </c>
      <c r="G52" s="230">
        <v>0</v>
      </c>
      <c r="H52" s="231">
        <f t="shared" si="4"/>
        <v>0</v>
      </c>
      <c r="I52" s="232" t="str">
        <f t="shared" si="6"/>
        <v/>
      </c>
      <c r="J52" s="204">
        <v>0</v>
      </c>
      <c r="K52" s="230">
        <v>0</v>
      </c>
      <c r="L52" s="231">
        <f t="shared" si="5"/>
        <v>0</v>
      </c>
      <c r="M52" s="232" t="str">
        <f t="shared" si="7"/>
        <v/>
      </c>
    </row>
    <row r="53" spans="1:13" s="21" customFormat="1" ht="15" customHeight="1" x14ac:dyDescent="0.3">
      <c r="A53" s="108"/>
      <c r="B53" s="289">
        <v>0</v>
      </c>
      <c r="C53" s="288" t="s">
        <v>66</v>
      </c>
      <c r="D53" s="290" t="s">
        <v>240</v>
      </c>
      <c r="E53" s="204" t="s">
        <v>8</v>
      </c>
      <c r="F53" s="229">
        <v>2</v>
      </c>
      <c r="G53" s="230">
        <v>0</v>
      </c>
      <c r="H53" s="231">
        <f t="shared" si="4"/>
        <v>0</v>
      </c>
      <c r="I53" s="232" t="str">
        <f t="shared" si="6"/>
        <v/>
      </c>
      <c r="J53" s="204">
        <v>0</v>
      </c>
      <c r="K53" s="230">
        <v>0</v>
      </c>
      <c r="L53" s="231">
        <f t="shared" si="5"/>
        <v>0</v>
      </c>
      <c r="M53" s="232" t="str">
        <f t="shared" si="7"/>
        <v/>
      </c>
    </row>
    <row r="54" spans="1:13" s="21" customFormat="1" ht="15" customHeight="1" x14ac:dyDescent="0.3">
      <c r="A54" s="108"/>
      <c r="B54" s="289">
        <v>0</v>
      </c>
      <c r="C54" s="288" t="s">
        <v>67</v>
      </c>
      <c r="D54" s="290" t="s">
        <v>240</v>
      </c>
      <c r="E54" s="204" t="s">
        <v>8</v>
      </c>
      <c r="F54" s="229">
        <v>3</v>
      </c>
      <c r="G54" s="230">
        <v>0</v>
      </c>
      <c r="H54" s="231">
        <f t="shared" si="4"/>
        <v>0</v>
      </c>
      <c r="I54" s="232" t="str">
        <f t="shared" si="6"/>
        <v/>
      </c>
      <c r="J54" s="204">
        <v>0</v>
      </c>
      <c r="K54" s="230">
        <v>0</v>
      </c>
      <c r="L54" s="231">
        <f t="shared" si="5"/>
        <v>0</v>
      </c>
      <c r="M54" s="232" t="str">
        <f t="shared" si="7"/>
        <v/>
      </c>
    </row>
    <row r="55" spans="1:13" s="21" customFormat="1" ht="15" customHeight="1" x14ac:dyDescent="0.3">
      <c r="A55" s="108"/>
      <c r="B55" s="289">
        <v>0</v>
      </c>
      <c r="C55" s="288" t="s">
        <v>68</v>
      </c>
      <c r="D55" s="290" t="s">
        <v>240</v>
      </c>
      <c r="E55" s="204" t="s">
        <v>8</v>
      </c>
      <c r="F55" s="229">
        <v>2</v>
      </c>
      <c r="G55" s="230">
        <v>0</v>
      </c>
      <c r="H55" s="231">
        <f t="shared" si="4"/>
        <v>0</v>
      </c>
      <c r="I55" s="232" t="str">
        <f t="shared" si="6"/>
        <v/>
      </c>
      <c r="J55" s="204">
        <v>0</v>
      </c>
      <c r="K55" s="230">
        <v>0</v>
      </c>
      <c r="L55" s="231">
        <f t="shared" si="5"/>
        <v>0</v>
      </c>
      <c r="M55" s="232" t="str">
        <f t="shared" si="7"/>
        <v/>
      </c>
    </row>
    <row r="56" spans="1:13" s="21" customFormat="1" ht="15" customHeight="1" x14ac:dyDescent="0.3">
      <c r="A56" s="108"/>
      <c r="B56" s="289">
        <v>0</v>
      </c>
      <c r="C56" s="288" t="s">
        <v>69</v>
      </c>
      <c r="D56" s="290" t="s">
        <v>240</v>
      </c>
      <c r="E56" s="204" t="s">
        <v>8</v>
      </c>
      <c r="F56" s="229">
        <v>3</v>
      </c>
      <c r="G56" s="230">
        <v>0</v>
      </c>
      <c r="H56" s="231">
        <f t="shared" si="4"/>
        <v>0</v>
      </c>
      <c r="I56" s="232" t="str">
        <f t="shared" si="6"/>
        <v/>
      </c>
      <c r="J56" s="204">
        <v>0</v>
      </c>
      <c r="K56" s="230">
        <v>0</v>
      </c>
      <c r="L56" s="231">
        <f t="shared" si="5"/>
        <v>0</v>
      </c>
      <c r="M56" s="232" t="str">
        <f t="shared" si="7"/>
        <v/>
      </c>
    </row>
    <row r="57" spans="1:13" s="21" customFormat="1" ht="15" customHeight="1" x14ac:dyDescent="0.3">
      <c r="A57" s="108"/>
      <c r="B57" s="289">
        <v>0</v>
      </c>
      <c r="C57" s="288" t="s">
        <v>70</v>
      </c>
      <c r="D57" s="290" t="s">
        <v>240</v>
      </c>
      <c r="E57" s="204" t="s">
        <v>8</v>
      </c>
      <c r="F57" s="229">
        <v>2</v>
      </c>
      <c r="G57" s="230">
        <v>0</v>
      </c>
      <c r="H57" s="231">
        <f t="shared" si="4"/>
        <v>0</v>
      </c>
      <c r="I57" s="232" t="str">
        <f t="shared" si="6"/>
        <v/>
      </c>
      <c r="J57" s="204">
        <v>0</v>
      </c>
      <c r="K57" s="230">
        <v>0</v>
      </c>
      <c r="L57" s="231">
        <f t="shared" si="5"/>
        <v>0</v>
      </c>
      <c r="M57" s="232" t="str">
        <f t="shared" si="7"/>
        <v/>
      </c>
    </row>
    <row r="58" spans="1:13" s="21" customFormat="1" ht="15" customHeight="1" x14ac:dyDescent="0.3">
      <c r="A58" s="108"/>
      <c r="B58" s="289">
        <v>0</v>
      </c>
      <c r="C58" s="288" t="s">
        <v>71</v>
      </c>
      <c r="D58" s="290" t="s">
        <v>240</v>
      </c>
      <c r="E58" s="204" t="s">
        <v>8</v>
      </c>
      <c r="F58" s="229">
        <v>3</v>
      </c>
      <c r="G58" s="230">
        <v>0</v>
      </c>
      <c r="H58" s="231">
        <f t="shared" si="4"/>
        <v>0</v>
      </c>
      <c r="I58" s="232" t="str">
        <f t="shared" si="6"/>
        <v/>
      </c>
      <c r="J58" s="204">
        <v>0</v>
      </c>
      <c r="K58" s="230">
        <v>0</v>
      </c>
      <c r="L58" s="231">
        <f t="shared" si="5"/>
        <v>0</v>
      </c>
      <c r="M58" s="232" t="str">
        <f t="shared" si="7"/>
        <v/>
      </c>
    </row>
    <row r="59" spans="1:13" s="55" customFormat="1" ht="15" customHeight="1" x14ac:dyDescent="0.35">
      <c r="A59" s="111"/>
      <c r="B59" s="112"/>
      <c r="C59" s="137" t="s">
        <v>44</v>
      </c>
      <c r="D59" s="162"/>
      <c r="E59" s="162"/>
      <c r="F59" s="238">
        <f>SUM(F41:F58)</f>
        <v>49</v>
      </c>
      <c r="G59" s="239"/>
      <c r="H59" s="234">
        <f>ROUND(SUM(H41:H58),2)</f>
        <v>0</v>
      </c>
      <c r="I59" s="239"/>
      <c r="J59" s="240">
        <f>SUM(J41:J58)</f>
        <v>1</v>
      </c>
      <c r="K59" s="239"/>
      <c r="L59" s="234">
        <f>ROUND(SUM(L41:L58),2)</f>
        <v>0</v>
      </c>
      <c r="M59" s="241"/>
    </row>
    <row r="60" spans="1:13" s="33" customFormat="1" ht="18" x14ac:dyDescent="0.35">
      <c r="A60" s="110"/>
      <c r="B60" s="177" t="s">
        <v>72</v>
      </c>
      <c r="C60" s="51"/>
      <c r="D60" s="52"/>
      <c r="E60" s="53"/>
      <c r="F60" s="51"/>
      <c r="G60" s="53"/>
      <c r="H60" s="60"/>
      <c r="I60" s="60"/>
      <c r="J60" s="51"/>
      <c r="K60" s="60"/>
      <c r="L60" s="60"/>
      <c r="M60" s="245"/>
    </row>
    <row r="61" spans="1:13" s="21" customFormat="1" ht="15" customHeight="1" x14ac:dyDescent="0.3">
      <c r="A61" s="111"/>
      <c r="B61" s="193" t="s">
        <v>48</v>
      </c>
      <c r="C61" s="291" t="s">
        <v>73</v>
      </c>
      <c r="D61" s="193" t="s">
        <v>40</v>
      </c>
      <c r="E61" s="196" t="s">
        <v>41</v>
      </c>
      <c r="F61" s="225" t="s">
        <v>42</v>
      </c>
      <c r="G61" s="246" t="s">
        <v>43</v>
      </c>
      <c r="H61" s="193" t="s">
        <v>44</v>
      </c>
      <c r="I61" s="247" t="s">
        <v>49</v>
      </c>
      <c r="J61" s="193" t="s">
        <v>74</v>
      </c>
      <c r="K61" s="248" t="s">
        <v>12</v>
      </c>
      <c r="L61" s="233" t="s">
        <v>75</v>
      </c>
      <c r="M61" s="197"/>
    </row>
    <row r="62" spans="1:13" s="33" customFormat="1" ht="15" customHeight="1" x14ac:dyDescent="0.3">
      <c r="A62" s="108"/>
      <c r="B62" s="289">
        <v>0</v>
      </c>
      <c r="C62" s="288" t="s">
        <v>76</v>
      </c>
      <c r="D62" s="290" t="s">
        <v>240</v>
      </c>
      <c r="E62" s="249" t="s">
        <v>5</v>
      </c>
      <c r="F62" s="229">
        <v>1</v>
      </c>
      <c r="G62" s="209">
        <v>0</v>
      </c>
      <c r="H62" s="231">
        <f>ROUND(F62*G62,2)</f>
        <v>0</v>
      </c>
      <c r="I62" s="250" t="str">
        <f>IFERROR(ROUND(G62/B62,2),"")</f>
        <v/>
      </c>
      <c r="J62" s="251" t="s">
        <v>5</v>
      </c>
      <c r="K62" s="252" t="s">
        <v>5</v>
      </c>
      <c r="L62" s="253">
        <v>8000000</v>
      </c>
      <c r="M62" s="254"/>
    </row>
    <row r="63" spans="1:13" s="55" customFormat="1" ht="15" customHeight="1" x14ac:dyDescent="0.35">
      <c r="A63" s="111"/>
      <c r="B63" s="112"/>
      <c r="C63" s="137" t="s">
        <v>44</v>
      </c>
      <c r="D63" s="162"/>
      <c r="E63" s="162"/>
      <c r="F63" s="238">
        <f>SUM(F62:F62)</f>
        <v>1</v>
      </c>
      <c r="G63" s="24"/>
      <c r="H63" s="234">
        <f>ROUND(SUM(H62:H62),2)</f>
        <v>0</v>
      </c>
      <c r="I63" s="24"/>
      <c r="J63" s="26"/>
      <c r="K63" s="137"/>
      <c r="L63" s="137"/>
      <c r="M63" s="25"/>
    </row>
    <row r="64" spans="1:13" s="33" customFormat="1" ht="18" x14ac:dyDescent="0.35">
      <c r="A64" s="110"/>
      <c r="B64" s="50" t="s">
        <v>77</v>
      </c>
      <c r="C64" s="51"/>
      <c r="D64" s="53"/>
      <c r="E64" s="53"/>
      <c r="F64" s="51"/>
      <c r="G64" s="53" t="s">
        <v>78</v>
      </c>
      <c r="H64" s="56"/>
      <c r="I64" s="56"/>
      <c r="J64" s="51"/>
      <c r="K64" s="51"/>
      <c r="L64" s="51"/>
      <c r="M64" s="57"/>
    </row>
    <row r="65" spans="1:13" s="21" customFormat="1" ht="15" customHeight="1" x14ac:dyDescent="0.3">
      <c r="A65" s="111"/>
      <c r="B65" s="22"/>
      <c r="C65" s="137"/>
      <c r="D65" s="193" t="s">
        <v>40</v>
      </c>
      <c r="E65" s="193" t="s">
        <v>79</v>
      </c>
      <c r="F65" s="225" t="s">
        <v>42</v>
      </c>
      <c r="G65" s="226" t="s">
        <v>43</v>
      </c>
      <c r="H65" s="193" t="s">
        <v>44</v>
      </c>
      <c r="I65" s="136"/>
      <c r="J65" s="137"/>
      <c r="K65" s="137"/>
      <c r="L65" s="137"/>
      <c r="M65" s="23"/>
    </row>
    <row r="66" spans="1:13" s="21" customFormat="1" ht="15" customHeight="1" x14ac:dyDescent="0.3">
      <c r="A66" s="108"/>
      <c r="B66" s="13"/>
      <c r="C66" s="76"/>
      <c r="D66" s="203" t="s">
        <v>240</v>
      </c>
      <c r="E66" s="204" t="s">
        <v>80</v>
      </c>
      <c r="F66" s="242">
        <v>2493</v>
      </c>
      <c r="G66" s="230">
        <v>0</v>
      </c>
      <c r="H66" s="231">
        <f>ROUND(F66*G66,2)</f>
        <v>0</v>
      </c>
      <c r="I66" s="11"/>
      <c r="J66" s="76"/>
      <c r="K66" s="79"/>
      <c r="L66" s="79"/>
      <c r="M66" s="12"/>
    </row>
    <row r="67" spans="1:13" s="21" customFormat="1" ht="15" customHeight="1" x14ac:dyDescent="0.3">
      <c r="A67" s="108"/>
      <c r="B67" s="13"/>
      <c r="C67" s="76"/>
      <c r="D67" s="203" t="s">
        <v>240</v>
      </c>
      <c r="E67" s="204" t="s">
        <v>81</v>
      </c>
      <c r="F67" s="242">
        <v>3</v>
      </c>
      <c r="G67" s="230">
        <v>0</v>
      </c>
      <c r="H67" s="231">
        <f>ROUND(F67*G67,2)</f>
        <v>0</v>
      </c>
      <c r="I67" s="11"/>
      <c r="J67" s="76"/>
      <c r="K67" s="79"/>
      <c r="L67" s="79"/>
      <c r="M67" s="12"/>
    </row>
    <row r="68" spans="1:13" s="49" customFormat="1" ht="15" customHeight="1" x14ac:dyDescent="0.45">
      <c r="A68" s="111"/>
      <c r="B68" s="22"/>
      <c r="C68" s="137"/>
      <c r="D68" s="162"/>
      <c r="E68" s="162"/>
      <c r="F68" s="243">
        <f>SUM(F66:F67)</f>
        <v>2496</v>
      </c>
      <c r="G68" s="175"/>
      <c r="H68" s="244">
        <f>ROUND(SUM(H66:H67),2)</f>
        <v>0</v>
      </c>
      <c r="I68" s="176"/>
      <c r="J68" s="137"/>
      <c r="K68" s="137"/>
      <c r="L68" s="137"/>
      <c r="M68" s="139"/>
    </row>
    <row r="69" spans="1:13" s="55" customFormat="1" ht="22.8" x14ac:dyDescent="0.4">
      <c r="A69" s="109"/>
      <c r="B69" s="44" t="s">
        <v>82</v>
      </c>
      <c r="C69" s="45"/>
      <c r="D69" s="46"/>
      <c r="E69" s="46"/>
      <c r="F69" s="45"/>
      <c r="G69" s="47"/>
      <c r="H69" s="45"/>
      <c r="I69" s="45"/>
      <c r="J69" s="45"/>
      <c r="K69" s="45"/>
      <c r="L69" s="45"/>
      <c r="M69" s="48"/>
    </row>
    <row r="70" spans="1:13" s="33" customFormat="1" ht="18" x14ac:dyDescent="0.35">
      <c r="A70" s="110"/>
      <c r="B70" s="50" t="s">
        <v>83</v>
      </c>
      <c r="C70" s="51"/>
      <c r="D70" s="53"/>
      <c r="E70" s="53"/>
      <c r="F70" s="51" t="s">
        <v>84</v>
      </c>
      <c r="G70" s="53"/>
      <c r="H70" s="51"/>
      <c r="I70" s="155"/>
      <c r="J70" s="51"/>
      <c r="K70" s="51"/>
      <c r="L70" s="51"/>
      <c r="M70" s="59"/>
    </row>
    <row r="71" spans="1:13" s="33" customFormat="1" ht="15" customHeight="1" x14ac:dyDescent="0.3">
      <c r="A71" s="111"/>
      <c r="B71" s="193" t="s">
        <v>85</v>
      </c>
      <c r="C71" s="192" t="s">
        <v>73</v>
      </c>
      <c r="D71" s="193" t="s">
        <v>40</v>
      </c>
      <c r="E71" s="193" t="s">
        <v>41</v>
      </c>
      <c r="F71" s="225" t="s">
        <v>42</v>
      </c>
      <c r="G71" s="226" t="s">
        <v>43</v>
      </c>
      <c r="H71" s="193" t="s">
        <v>44</v>
      </c>
      <c r="I71" s="136"/>
      <c r="J71" s="162"/>
      <c r="K71" s="136"/>
      <c r="L71" s="136"/>
      <c r="M71" s="23"/>
    </row>
    <row r="72" spans="1:13" s="33" customFormat="1" ht="15" customHeight="1" x14ac:dyDescent="0.3">
      <c r="A72" s="111"/>
      <c r="B72" s="204" t="s">
        <v>86</v>
      </c>
      <c r="C72" s="288" t="s">
        <v>45</v>
      </c>
      <c r="D72" s="203" t="s">
        <v>240</v>
      </c>
      <c r="E72" s="252" t="s">
        <v>5</v>
      </c>
      <c r="F72" s="229">
        <v>8</v>
      </c>
      <c r="G72" s="230">
        <v>0</v>
      </c>
      <c r="H72" s="231">
        <f>ROUND(F72*G72,2)</f>
        <v>0</v>
      </c>
      <c r="I72" s="11"/>
      <c r="J72" s="162"/>
      <c r="K72" s="136"/>
      <c r="L72" s="136"/>
      <c r="M72" s="12"/>
    </row>
    <row r="73" spans="1:13" s="28" customFormat="1" ht="15" customHeight="1" x14ac:dyDescent="0.4">
      <c r="A73" s="111"/>
      <c r="B73" s="112"/>
      <c r="C73" s="137" t="s">
        <v>44</v>
      </c>
      <c r="D73" s="162"/>
      <c r="E73" s="162"/>
      <c r="F73" s="238">
        <f>SUM(F72:F72)</f>
        <v>8</v>
      </c>
      <c r="G73" s="24"/>
      <c r="H73" s="234">
        <f>ROUND(SUM(H72:H72),2)</f>
        <v>0</v>
      </c>
      <c r="I73" s="24"/>
      <c r="J73" s="137"/>
      <c r="K73" s="137"/>
      <c r="L73" s="137"/>
      <c r="M73" s="25"/>
    </row>
    <row r="74" spans="1:13" s="64" customFormat="1" ht="21" x14ac:dyDescent="0.4">
      <c r="A74" s="113"/>
      <c r="B74" s="149" t="s">
        <v>87</v>
      </c>
      <c r="C74" s="150"/>
      <c r="D74" s="150"/>
      <c r="E74" s="151"/>
      <c r="F74" s="150"/>
      <c r="G74" s="152"/>
      <c r="H74" s="150"/>
      <c r="I74" s="150"/>
      <c r="J74" s="150"/>
      <c r="K74" s="153"/>
      <c r="L74" s="154">
        <v>0</v>
      </c>
      <c r="M74" s="153"/>
    </row>
    <row r="75" spans="1:13" s="33" customFormat="1" ht="17.399999999999999" x14ac:dyDescent="0.3">
      <c r="A75" s="114"/>
      <c r="B75" s="147" t="s">
        <v>88</v>
      </c>
      <c r="C75" s="30"/>
      <c r="D75" s="30"/>
      <c r="E75" s="31"/>
      <c r="F75" s="31"/>
      <c r="G75" s="32"/>
      <c r="H75" s="31"/>
      <c r="I75" s="31"/>
      <c r="J75" s="30"/>
      <c r="K75" s="30"/>
      <c r="L75" s="30"/>
      <c r="M75" s="148"/>
    </row>
    <row r="76" spans="1:13" s="21" customFormat="1" ht="15" customHeight="1" x14ac:dyDescent="0.3">
      <c r="A76" s="111"/>
      <c r="B76" s="255" t="s">
        <v>89</v>
      </c>
      <c r="C76" s="211"/>
      <c r="D76" s="211"/>
      <c r="E76" s="211"/>
      <c r="F76" s="212"/>
      <c r="G76" s="256"/>
      <c r="H76" s="212"/>
      <c r="I76" s="212"/>
      <c r="J76" s="211"/>
      <c r="K76" s="211"/>
      <c r="L76" s="211"/>
      <c r="M76" s="194"/>
    </row>
    <row r="77" spans="1:13" s="21" customFormat="1" ht="15" customHeight="1" x14ac:dyDescent="0.3">
      <c r="A77" s="108"/>
      <c r="B77" s="257" t="s">
        <v>90</v>
      </c>
      <c r="C77" s="258"/>
      <c r="D77" s="258"/>
      <c r="E77" s="258"/>
      <c r="F77" s="259"/>
      <c r="G77" s="260"/>
      <c r="H77" s="259"/>
      <c r="I77" s="259"/>
      <c r="J77" s="258"/>
      <c r="K77" s="258"/>
      <c r="L77" s="261">
        <f>H32+H28</f>
        <v>0</v>
      </c>
      <c r="M77" s="262"/>
    </row>
    <row r="78" spans="1:13" s="33" customFormat="1" ht="15" customHeight="1" x14ac:dyDescent="0.3">
      <c r="A78" s="108"/>
      <c r="B78" s="257" t="s">
        <v>91</v>
      </c>
      <c r="C78" s="258"/>
      <c r="D78" s="258"/>
      <c r="E78" s="258"/>
      <c r="F78" s="259"/>
      <c r="G78" s="260"/>
      <c r="H78" s="259"/>
      <c r="I78" s="259"/>
      <c r="J78" s="258"/>
      <c r="K78" s="258"/>
      <c r="L78" s="261">
        <f>L32+L28</f>
        <v>0</v>
      </c>
      <c r="M78" s="262"/>
    </row>
    <row r="79" spans="1:13" s="21" customFormat="1" ht="15" customHeight="1" x14ac:dyDescent="0.3">
      <c r="A79" s="111"/>
      <c r="B79" s="255" t="s">
        <v>92</v>
      </c>
      <c r="C79" s="211"/>
      <c r="D79" s="211"/>
      <c r="E79" s="211"/>
      <c r="F79" s="212"/>
      <c r="G79" s="256"/>
      <c r="H79" s="212"/>
      <c r="I79" s="212"/>
      <c r="J79" s="211"/>
      <c r="K79" s="211"/>
      <c r="L79" s="211"/>
      <c r="M79" s="194"/>
    </row>
    <row r="80" spans="1:13" s="21" customFormat="1" ht="15" customHeight="1" x14ac:dyDescent="0.3">
      <c r="A80" s="108"/>
      <c r="B80" s="257" t="s">
        <v>93</v>
      </c>
      <c r="C80" s="258"/>
      <c r="D80" s="258"/>
      <c r="E80" s="258"/>
      <c r="F80" s="259"/>
      <c r="G80" s="260"/>
      <c r="H80" s="259"/>
      <c r="I80" s="259"/>
      <c r="J80" s="258"/>
      <c r="K80" s="258"/>
      <c r="L80" s="261">
        <f>H38+H59+H63</f>
        <v>0</v>
      </c>
      <c r="M80" s="262"/>
    </row>
    <row r="81" spans="1:13" s="33" customFormat="1" ht="15" customHeight="1" x14ac:dyDescent="0.3">
      <c r="A81" s="108"/>
      <c r="B81" s="257" t="s">
        <v>91</v>
      </c>
      <c r="C81" s="258"/>
      <c r="D81" s="258"/>
      <c r="E81" s="258"/>
      <c r="F81" s="259"/>
      <c r="G81" s="260"/>
      <c r="H81" s="259"/>
      <c r="I81" s="259"/>
      <c r="J81" s="258"/>
      <c r="K81" s="258"/>
      <c r="L81" s="261">
        <f>L38+L59</f>
        <v>0</v>
      </c>
      <c r="M81" s="262"/>
    </row>
    <row r="82" spans="1:13" s="21" customFormat="1" ht="15" customHeight="1" x14ac:dyDescent="0.3">
      <c r="A82" s="111"/>
      <c r="B82" s="255" t="s">
        <v>94</v>
      </c>
      <c r="C82" s="211"/>
      <c r="D82" s="211"/>
      <c r="E82" s="212"/>
      <c r="F82" s="211"/>
      <c r="G82" s="256"/>
      <c r="H82" s="211"/>
      <c r="I82" s="211"/>
      <c r="J82" s="211"/>
      <c r="K82" s="211"/>
      <c r="L82" s="263"/>
      <c r="M82" s="264"/>
    </row>
    <row r="83" spans="1:13" s="21" customFormat="1" ht="15" customHeight="1" x14ac:dyDescent="0.3">
      <c r="A83" s="108"/>
      <c r="B83" s="257" t="s">
        <v>95</v>
      </c>
      <c r="C83" s="258"/>
      <c r="D83" s="258"/>
      <c r="E83" s="258"/>
      <c r="F83" s="259"/>
      <c r="G83" s="260"/>
      <c r="H83" s="259"/>
      <c r="I83" s="259"/>
      <c r="J83" s="258"/>
      <c r="K83" s="258"/>
      <c r="L83" s="261">
        <f>H66</f>
        <v>0</v>
      </c>
      <c r="M83" s="262"/>
    </row>
    <row r="84" spans="1:13" s="21" customFormat="1" ht="15" customHeight="1" x14ac:dyDescent="0.3">
      <c r="A84" s="108"/>
      <c r="B84" s="257" t="s">
        <v>96</v>
      </c>
      <c r="C84" s="258"/>
      <c r="D84" s="258"/>
      <c r="E84" s="258"/>
      <c r="F84" s="259"/>
      <c r="G84" s="260"/>
      <c r="H84" s="259"/>
      <c r="I84" s="259"/>
      <c r="J84" s="258"/>
      <c r="K84" s="258"/>
      <c r="L84" s="261">
        <f>H67</f>
        <v>0</v>
      </c>
      <c r="M84" s="262"/>
    </row>
    <row r="85" spans="1:13" s="33" customFormat="1" ht="17.399999999999999" x14ac:dyDescent="0.3">
      <c r="A85" s="114"/>
      <c r="B85" s="61" t="s">
        <v>97</v>
      </c>
      <c r="C85" s="62"/>
      <c r="D85" s="62"/>
      <c r="E85" s="62"/>
      <c r="F85" s="35"/>
      <c r="G85" s="63"/>
      <c r="H85" s="35"/>
      <c r="I85" s="35"/>
      <c r="J85" s="62"/>
      <c r="K85" s="62"/>
      <c r="L85" s="140">
        <f>SUM(L77:L84)</f>
        <v>0</v>
      </c>
      <c r="M85" s="141"/>
    </row>
    <row r="86" spans="1:13" s="21" customFormat="1" ht="15" customHeight="1" x14ac:dyDescent="0.3">
      <c r="A86" s="111"/>
      <c r="B86" s="265" t="s">
        <v>98</v>
      </c>
      <c r="C86" s="211"/>
      <c r="D86" s="211"/>
      <c r="E86" s="211"/>
      <c r="F86" s="212"/>
      <c r="G86" s="256"/>
      <c r="H86" s="212"/>
      <c r="I86" s="212"/>
      <c r="J86" s="211"/>
      <c r="K86" s="211"/>
      <c r="L86" s="266"/>
      <c r="M86" s="194"/>
    </row>
    <row r="87" spans="1:13" s="64" customFormat="1" ht="15" customHeight="1" x14ac:dyDescent="0.35">
      <c r="A87" s="108"/>
      <c r="B87" s="257" t="s">
        <v>99</v>
      </c>
      <c r="C87" s="258"/>
      <c r="D87" s="258"/>
      <c r="E87" s="258"/>
      <c r="F87" s="259"/>
      <c r="G87" s="260"/>
      <c r="H87" s="259"/>
      <c r="I87" s="259"/>
      <c r="J87" s="258"/>
      <c r="K87" s="258"/>
      <c r="L87" s="261">
        <f>H73</f>
        <v>0</v>
      </c>
      <c r="M87" s="262"/>
    </row>
    <row r="88" spans="1:13" s="49" customFormat="1" ht="23.4" x14ac:dyDescent="0.45">
      <c r="A88" s="114"/>
      <c r="B88" s="61" t="s">
        <v>100</v>
      </c>
      <c r="C88" s="62"/>
      <c r="D88" s="62"/>
      <c r="E88" s="62"/>
      <c r="F88" s="35"/>
      <c r="G88" s="63"/>
      <c r="H88" s="35"/>
      <c r="I88" s="35"/>
      <c r="J88" s="62"/>
      <c r="K88" s="62"/>
      <c r="L88" s="140">
        <f>SUM(L87:L87)</f>
        <v>0</v>
      </c>
      <c r="M88" s="141"/>
    </row>
    <row r="89" spans="1:13" ht="22.8" x14ac:dyDescent="0.4">
      <c r="A89" s="109"/>
      <c r="B89" s="85" t="s">
        <v>101</v>
      </c>
      <c r="C89" s="45"/>
      <c r="D89" s="46"/>
      <c r="E89" s="46"/>
      <c r="F89" s="45"/>
      <c r="G89" s="47"/>
      <c r="H89" s="45"/>
      <c r="I89" s="45"/>
      <c r="J89" s="45"/>
      <c r="K89" s="45"/>
      <c r="L89" s="45"/>
      <c r="M89" s="48"/>
    </row>
    <row r="90" spans="1:13" ht="15" customHeight="1" x14ac:dyDescent="0.3">
      <c r="B90" s="18"/>
      <c r="C90" s="19"/>
      <c r="D90" s="267" t="s">
        <v>40</v>
      </c>
      <c r="E90" s="258"/>
      <c r="F90" s="120"/>
      <c r="G90" s="163"/>
      <c r="H90" s="120"/>
      <c r="I90" s="120"/>
      <c r="J90" s="212" t="s">
        <v>42</v>
      </c>
      <c r="K90" s="212" t="s">
        <v>102</v>
      </c>
      <c r="L90" s="212" t="s">
        <v>44</v>
      </c>
      <c r="M90" s="123"/>
    </row>
    <row r="91" spans="1:13" ht="15" customHeight="1" x14ac:dyDescent="0.3">
      <c r="B91" s="407" t="s">
        <v>103</v>
      </c>
      <c r="C91" s="408"/>
      <c r="D91" s="283" t="s">
        <v>240</v>
      </c>
      <c r="E91" s="164"/>
      <c r="F91" s="165"/>
      <c r="G91" s="166"/>
      <c r="H91" s="409" t="s">
        <v>104</v>
      </c>
      <c r="I91" s="409"/>
      <c r="J91" s="286">
        <v>20800000</v>
      </c>
      <c r="K91" s="270">
        <v>0</v>
      </c>
      <c r="L91" s="261">
        <f>ROUND(J91*K91,2)</f>
        <v>0</v>
      </c>
      <c r="M91" s="123"/>
    </row>
    <row r="92" spans="1:13" ht="15" customHeight="1" x14ac:dyDescent="0.3">
      <c r="B92" s="407" t="s">
        <v>105</v>
      </c>
      <c r="C92" s="408"/>
      <c r="D92" s="283" t="s">
        <v>240</v>
      </c>
      <c r="E92" s="268"/>
      <c r="F92" s="120"/>
      <c r="G92" s="163"/>
      <c r="H92" s="409" t="s">
        <v>106</v>
      </c>
      <c r="I92" s="409"/>
      <c r="J92" s="269">
        <v>91726537</v>
      </c>
      <c r="K92" s="270">
        <v>0</v>
      </c>
      <c r="L92" s="261">
        <f>ROUND(J92*K92,2)</f>
        <v>0</v>
      </c>
      <c r="M92" s="123"/>
    </row>
    <row r="93" spans="1:13" s="64" customFormat="1" ht="15" customHeight="1" x14ac:dyDescent="0.35">
      <c r="A93" s="88"/>
      <c r="B93" s="407" t="s">
        <v>107</v>
      </c>
      <c r="C93" s="408"/>
      <c r="D93" s="283" t="s">
        <v>240</v>
      </c>
      <c r="E93" s="268"/>
      <c r="F93" s="120"/>
      <c r="G93" s="163"/>
      <c r="H93" s="409" t="s">
        <v>108</v>
      </c>
      <c r="I93" s="409"/>
      <c r="J93" s="269">
        <v>960000000</v>
      </c>
      <c r="K93" s="270">
        <v>0</v>
      </c>
      <c r="L93" s="261">
        <f>ROUND(J93*K93,2)</f>
        <v>0</v>
      </c>
      <c r="M93" s="123"/>
    </row>
    <row r="94" spans="1:13" s="87" customFormat="1" ht="23.4" x14ac:dyDescent="0.45">
      <c r="A94" s="114"/>
      <c r="B94" s="280" t="s">
        <v>109</v>
      </c>
      <c r="C94" s="281"/>
      <c r="D94" s="281"/>
      <c r="E94" s="62"/>
      <c r="F94" s="116"/>
      <c r="G94" s="117"/>
      <c r="H94" s="282"/>
      <c r="I94" s="282"/>
      <c r="J94" s="281"/>
      <c r="K94" s="284"/>
      <c r="L94" s="285">
        <f>L91+L92+L93</f>
        <v>0</v>
      </c>
      <c r="M94" s="142"/>
    </row>
    <row r="95" spans="1:13" s="29" customFormat="1" ht="22.8" x14ac:dyDescent="0.4">
      <c r="A95" s="118"/>
      <c r="B95" s="86" t="s">
        <v>110</v>
      </c>
      <c r="C95" s="158"/>
      <c r="D95" s="158"/>
      <c r="E95" s="159"/>
      <c r="F95" s="158"/>
      <c r="G95" s="160"/>
      <c r="H95" s="158"/>
      <c r="I95" s="158"/>
      <c r="J95" s="159"/>
      <c r="K95" s="159"/>
      <c r="L95" s="138"/>
      <c r="M95" s="143"/>
    </row>
    <row r="96" spans="1:13" s="29" customFormat="1" ht="18" x14ac:dyDescent="0.35">
      <c r="A96" s="99"/>
      <c r="B96" s="132" t="s">
        <v>111</v>
      </c>
      <c r="C96" s="133"/>
      <c r="D96" s="133"/>
      <c r="E96" s="133"/>
      <c r="F96" s="133"/>
      <c r="G96" s="134"/>
      <c r="H96" s="133"/>
      <c r="I96" s="133"/>
      <c r="J96" s="135"/>
      <c r="K96" s="135"/>
      <c r="L96" s="134">
        <v>24</v>
      </c>
      <c r="M96" s="144"/>
    </row>
    <row r="97" spans="1:13" s="29" customFormat="1" ht="18" x14ac:dyDescent="0.35">
      <c r="A97" s="99"/>
      <c r="B97" s="132" t="s">
        <v>112</v>
      </c>
      <c r="C97" s="133"/>
      <c r="D97" s="133"/>
      <c r="E97" s="133"/>
      <c r="F97" s="133"/>
      <c r="G97" s="134"/>
      <c r="H97" s="133"/>
      <c r="I97" s="133"/>
      <c r="J97" s="135"/>
      <c r="K97" s="135"/>
      <c r="L97" s="271">
        <f>L85+L94</f>
        <v>0</v>
      </c>
      <c r="M97" s="144"/>
    </row>
    <row r="98" spans="1:13" s="29" customFormat="1" ht="18" x14ac:dyDescent="0.35">
      <c r="A98" s="99"/>
      <c r="B98" s="132" t="s">
        <v>113</v>
      </c>
      <c r="C98" s="133"/>
      <c r="D98" s="133"/>
      <c r="E98" s="133"/>
      <c r="F98" s="133"/>
      <c r="G98" s="134"/>
      <c r="H98" s="133"/>
      <c r="I98" s="133"/>
      <c r="J98" s="135"/>
      <c r="K98" s="135"/>
      <c r="L98" s="272">
        <f>L97*L96</f>
        <v>0</v>
      </c>
      <c r="M98" s="144"/>
    </row>
    <row r="99" spans="1:13" s="87" customFormat="1" ht="23.4" x14ac:dyDescent="0.45">
      <c r="A99" s="99"/>
      <c r="B99" s="132" t="s">
        <v>114</v>
      </c>
      <c r="C99" s="133"/>
      <c r="D99" s="133"/>
      <c r="E99" s="133"/>
      <c r="F99" s="133"/>
      <c r="G99" s="134"/>
      <c r="H99" s="133"/>
      <c r="I99" s="133"/>
      <c r="J99" s="135"/>
      <c r="K99" s="135"/>
      <c r="L99" s="271">
        <f>L88</f>
        <v>0</v>
      </c>
      <c r="M99" s="144"/>
    </row>
    <row r="100" spans="1:13" s="87" customFormat="1" ht="23.4" x14ac:dyDescent="0.45">
      <c r="A100" s="118"/>
      <c r="B100" s="273" t="s">
        <v>115</v>
      </c>
      <c r="C100" s="274"/>
      <c r="D100" s="274"/>
      <c r="E100" s="274"/>
      <c r="F100" s="275"/>
      <c r="G100" s="276"/>
      <c r="H100" s="274"/>
      <c r="I100" s="274"/>
      <c r="J100" s="275"/>
      <c r="K100" s="277"/>
      <c r="L100" s="278">
        <f>L98+L99</f>
        <v>0</v>
      </c>
      <c r="M100" s="279"/>
    </row>
    <row r="101" spans="1:13" ht="40.049999999999997" customHeight="1" x14ac:dyDescent="0.4">
      <c r="A101" s="118"/>
      <c r="B101" s="124" t="s">
        <v>116</v>
      </c>
      <c r="C101" s="125"/>
      <c r="D101" s="126"/>
      <c r="E101" s="127"/>
      <c r="F101" s="128"/>
      <c r="G101" s="129"/>
      <c r="H101" s="125"/>
      <c r="I101" s="125"/>
      <c r="J101" s="130"/>
      <c r="K101" s="131"/>
      <c r="L101" s="145" t="s">
        <v>242</v>
      </c>
      <c r="M101" s="146"/>
    </row>
    <row r="102" spans="1:13" ht="40.049999999999997" customHeight="1" x14ac:dyDescent="0.3">
      <c r="B102" s="119"/>
      <c r="C102" s="120"/>
      <c r="D102" s="120"/>
      <c r="E102" s="121"/>
      <c r="F102" s="120"/>
      <c r="G102" s="122" t="s">
        <v>117</v>
      </c>
      <c r="H102" s="119"/>
      <c r="I102" s="120"/>
      <c r="J102" s="120"/>
      <c r="K102" s="120"/>
      <c r="L102" s="120"/>
      <c r="M102" s="123"/>
    </row>
  </sheetData>
  <protectedRanges>
    <protectedRange sqref="G31 M72 K35:K37 G35:G37 K31 H72:I72 G27 K27" name="Intervalo1_1_1"/>
    <protectedRange sqref="G66:G67" name="Intervalo4_1_1"/>
    <protectedRange sqref="L74" name="Intervalo8_1_1_1"/>
    <protectedRange sqref="L86" name="Intervalo8_1_1_2"/>
    <protectedRange sqref="K91:K92" name="Intervalo5_1_1"/>
    <protectedRange sqref="K93" name="Intervalo6_1_1"/>
    <protectedRange sqref="J21" name="Intervalo4_1_1_1"/>
  </protectedRanges>
  <mergeCells count="12">
    <mergeCell ref="F11:G11"/>
    <mergeCell ref="F4:G4"/>
    <mergeCell ref="F6:G6"/>
    <mergeCell ref="F7:G7"/>
    <mergeCell ref="F8:G8"/>
    <mergeCell ref="F10:G10"/>
    <mergeCell ref="B91:C91"/>
    <mergeCell ref="B92:C92"/>
    <mergeCell ref="B93:C93"/>
    <mergeCell ref="H91:I91"/>
    <mergeCell ref="H92:I92"/>
    <mergeCell ref="H93:I93"/>
  </mergeCells>
  <conditionalFormatting sqref="L31">
    <cfRule type="cellIs" dxfId="10" priority="7" stopIfTrue="1" operator="equal">
      <formula>""</formula>
    </cfRule>
  </conditionalFormatting>
  <conditionalFormatting sqref="H31">
    <cfRule type="cellIs" dxfId="9" priority="6" stopIfTrue="1" operator="equal">
      <formula>""</formula>
    </cfRule>
  </conditionalFormatting>
  <conditionalFormatting sqref="H35:H37">
    <cfRule type="cellIs" dxfId="8" priority="5" stopIfTrue="1" operator="equal">
      <formula>""</formula>
    </cfRule>
  </conditionalFormatting>
  <conditionalFormatting sqref="L35:L37">
    <cfRule type="cellIs" dxfId="7" priority="4" stopIfTrue="1" operator="equal">
      <formula>""</formula>
    </cfRule>
  </conditionalFormatting>
  <conditionalFormatting sqref="H72">
    <cfRule type="cellIs" dxfId="6" priority="3" stopIfTrue="1" operator="equal">
      <formula>""</formula>
    </cfRule>
  </conditionalFormatting>
  <conditionalFormatting sqref="L27">
    <cfRule type="cellIs" dxfId="5" priority="2" stopIfTrue="1" operator="equal">
      <formula>""</formula>
    </cfRule>
  </conditionalFormatting>
  <conditionalFormatting sqref="H27">
    <cfRule type="cellIs" dxfId="4" priority="1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AE454FA-8AB6-4743-8855-E341B64431F7}">
          <x14:formula1>
            <xm:f>LISTAS!$B$8:$B$11</xm:f>
          </x14:formula1>
          <xm:sqref>E72 E62</xm:sqref>
        </x14:dataValidation>
        <x14:dataValidation type="list" allowBlank="1" showInputMessage="1" showErrorMessage="1" xr:uid="{04E4D34F-A4BE-41FB-B74E-A5F2E8B1656C}">
          <x14:formula1>
            <xm:f>LISTAS!$B$14:$B$16</xm:f>
          </x14:formula1>
          <xm:sqref>J62</xm:sqref>
        </x14:dataValidation>
        <x14:dataValidation type="list" allowBlank="1" showInputMessage="1" showErrorMessage="1" xr:uid="{12EA3AFD-305C-44E7-B5A7-C254CCA40194}">
          <x14:formula1>
            <xm:f>LISTAS!$B$19:$B$25</xm:f>
          </x14:formula1>
          <xm:sqref>K62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07E0F-9DF3-416E-A776-1321C2BE2081}">
  <sheetPr codeName="Planilha3"/>
  <dimension ref="B2:Y55"/>
  <sheetViews>
    <sheetView showGridLines="0" zoomScale="55" zoomScaleNormal="55" workbookViewId="0"/>
  </sheetViews>
  <sheetFormatPr defaultColWidth="9.21875" defaultRowHeight="15" x14ac:dyDescent="0.25"/>
  <cols>
    <col min="1" max="1" width="1.5546875" style="88" customWidth="1"/>
    <col min="2" max="2" width="12.5546875" style="108" customWidth="1"/>
    <col min="3" max="3" width="29" style="108" customWidth="1"/>
    <col min="4" max="4" width="25.44140625" style="108" customWidth="1"/>
    <col min="5" max="5" width="20.77734375" style="108" customWidth="1"/>
    <col min="6" max="6" width="15.5546875" style="108" customWidth="1"/>
    <col min="7" max="7" width="9.5546875" style="108" customWidth="1"/>
    <col min="8" max="8" width="16.5546875" style="115" customWidth="1"/>
    <col min="9" max="9" width="18.5546875" style="108" customWidth="1"/>
    <col min="10" max="11" width="9.5546875" style="108" customWidth="1"/>
    <col min="12" max="12" width="16.5546875" style="108" customWidth="1"/>
    <col min="13" max="13" width="18.5546875" style="108" customWidth="1"/>
    <col min="14" max="15" width="9.5546875" style="108" customWidth="1"/>
    <col min="16" max="16" width="16.5546875" style="115" customWidth="1"/>
    <col min="17" max="17" width="18.5546875" style="108" customWidth="1"/>
    <col min="18" max="19" width="9.5546875" style="108" customWidth="1"/>
    <col min="20" max="20" width="16.5546875" style="108" customWidth="1"/>
    <col min="21" max="21" width="18.5546875" style="108" customWidth="1"/>
    <col min="22" max="22" width="9" style="108" bestFit="1" customWidth="1"/>
    <col min="23" max="23" width="20.77734375" style="108" customWidth="1"/>
    <col min="24" max="24" width="16.5546875" style="115" customWidth="1"/>
    <col min="25" max="25" width="40.88671875" style="108" bestFit="1" customWidth="1"/>
    <col min="26" max="16384" width="9.21875" style="88"/>
  </cols>
  <sheetData>
    <row r="2" spans="2:25" ht="75" customHeight="1" x14ac:dyDescent="0.25">
      <c r="B2" s="89"/>
      <c r="C2" s="90"/>
      <c r="D2" s="287" t="s">
        <v>13</v>
      </c>
      <c r="E2" s="90"/>
      <c r="F2" s="90"/>
      <c r="G2" s="91"/>
      <c r="H2" s="92"/>
      <c r="I2" s="90"/>
      <c r="J2" s="90"/>
      <c r="K2" s="90"/>
      <c r="L2" s="90"/>
      <c r="M2" s="90"/>
      <c r="N2" s="90"/>
      <c r="O2" s="91"/>
      <c r="P2" s="92"/>
      <c r="Q2" s="90"/>
      <c r="R2" s="90"/>
      <c r="S2" s="90"/>
      <c r="T2" s="90"/>
      <c r="U2" s="90"/>
      <c r="V2" s="90"/>
      <c r="W2" s="91"/>
      <c r="X2" s="92"/>
      <c r="Y2" s="93"/>
    </row>
    <row r="3" spans="2:25" ht="30" customHeight="1" x14ac:dyDescent="0.3">
      <c r="B3" s="94" t="s">
        <v>2</v>
      </c>
      <c r="C3" s="95"/>
      <c r="D3" s="96"/>
      <c r="E3" s="96"/>
      <c r="F3" s="96"/>
      <c r="G3" s="95"/>
      <c r="H3" s="97"/>
      <c r="I3" s="95"/>
      <c r="J3" s="95"/>
      <c r="K3" s="95"/>
      <c r="L3" s="95"/>
      <c r="M3" s="95"/>
      <c r="N3" s="95"/>
      <c r="O3" s="95"/>
      <c r="P3" s="97"/>
      <c r="Q3" s="95"/>
      <c r="R3" s="95"/>
      <c r="S3" s="95"/>
      <c r="T3" s="95"/>
      <c r="U3" s="95"/>
      <c r="V3" s="95"/>
      <c r="W3" s="95"/>
      <c r="X3" s="97"/>
      <c r="Y3" s="98"/>
    </row>
    <row r="4" spans="2:25" s="108" customFormat="1" ht="15.6" x14ac:dyDescent="0.25">
      <c r="B4" s="178"/>
      <c r="C4" s="19"/>
      <c r="D4" s="179"/>
      <c r="E4" s="180"/>
      <c r="F4" s="180"/>
      <c r="G4" s="411"/>
      <c r="H4" s="411"/>
      <c r="I4" s="180"/>
      <c r="J4" s="180"/>
      <c r="K4" s="180"/>
      <c r="L4" s="180"/>
      <c r="M4" s="180"/>
      <c r="N4" s="180"/>
      <c r="O4" s="411"/>
      <c r="P4" s="411"/>
      <c r="Q4" s="180"/>
      <c r="R4" s="180"/>
      <c r="S4" s="180"/>
      <c r="T4" s="180"/>
      <c r="U4" s="180"/>
      <c r="V4" s="180"/>
      <c r="W4" s="411"/>
      <c r="X4" s="411"/>
      <c r="Y4" s="181"/>
    </row>
    <row r="5" spans="2:25" s="108" customFormat="1" ht="15.6" x14ac:dyDescent="0.25">
      <c r="B5" s="27" t="s">
        <v>14</v>
      </c>
      <c r="C5" s="76"/>
      <c r="D5" s="182" t="s">
        <v>15</v>
      </c>
      <c r="E5" s="77"/>
      <c r="F5" s="77"/>
      <c r="G5" s="412"/>
      <c r="H5" s="412"/>
      <c r="I5" s="77"/>
      <c r="J5" s="77"/>
      <c r="K5" s="77"/>
      <c r="L5" s="77"/>
      <c r="M5" s="77"/>
      <c r="N5" s="77"/>
      <c r="O5" s="412"/>
      <c r="P5" s="412"/>
      <c r="Q5" s="77"/>
      <c r="R5" s="77"/>
      <c r="S5" s="77"/>
      <c r="T5" s="77"/>
      <c r="U5" s="77"/>
      <c r="V5" s="77"/>
      <c r="W5" s="412"/>
      <c r="X5" s="412"/>
      <c r="Y5" s="17"/>
    </row>
    <row r="6" spans="2:25" s="108" customFormat="1" ht="15.6" x14ac:dyDescent="0.25">
      <c r="B6" s="27" t="s">
        <v>16</v>
      </c>
      <c r="C6" s="76"/>
      <c r="D6" s="182" t="s">
        <v>17</v>
      </c>
      <c r="E6" s="77"/>
      <c r="F6" s="77"/>
      <c r="G6" s="412"/>
      <c r="H6" s="412"/>
      <c r="I6" s="77"/>
      <c r="J6" s="77"/>
      <c r="K6" s="77"/>
      <c r="L6" s="77"/>
      <c r="M6" s="77"/>
      <c r="N6" s="77"/>
      <c r="O6" s="412"/>
      <c r="P6" s="412"/>
      <c r="Q6" s="77"/>
      <c r="R6" s="77"/>
      <c r="S6" s="77"/>
      <c r="T6" s="77"/>
      <c r="U6" s="77"/>
      <c r="V6" s="77"/>
      <c r="W6" s="412"/>
      <c r="X6" s="412"/>
      <c r="Y6" s="17"/>
    </row>
    <row r="7" spans="2:25" s="108" customFormat="1" ht="15.6" x14ac:dyDescent="0.25">
      <c r="B7" s="27" t="s">
        <v>18</v>
      </c>
      <c r="C7" s="76"/>
      <c r="D7" s="182" t="s">
        <v>19</v>
      </c>
      <c r="E7" s="77"/>
      <c r="F7" s="77"/>
      <c r="G7" s="412"/>
      <c r="H7" s="412"/>
      <c r="I7" s="77"/>
      <c r="J7" s="77"/>
      <c r="K7" s="77"/>
      <c r="L7" s="77"/>
      <c r="M7" s="77"/>
      <c r="N7" s="77"/>
      <c r="O7" s="412"/>
      <c r="P7" s="412"/>
      <c r="Q7" s="77"/>
      <c r="R7" s="77"/>
      <c r="S7" s="77"/>
      <c r="T7" s="77"/>
      <c r="U7" s="77"/>
      <c r="V7" s="77"/>
      <c r="W7" s="412"/>
      <c r="X7" s="412"/>
      <c r="Y7" s="17"/>
    </row>
    <row r="8" spans="2:25" s="108" customFormat="1" ht="15.6" x14ac:dyDescent="0.25">
      <c r="B8" s="27" t="s">
        <v>20</v>
      </c>
      <c r="C8" s="76"/>
      <c r="D8" s="182" t="s">
        <v>21</v>
      </c>
      <c r="E8" s="77"/>
      <c r="F8" s="77"/>
      <c r="G8" s="412"/>
      <c r="H8" s="412"/>
      <c r="I8" s="77"/>
      <c r="J8" s="77"/>
      <c r="K8" s="77"/>
      <c r="L8" s="77"/>
      <c r="M8" s="77"/>
      <c r="N8" s="77"/>
      <c r="O8" s="412"/>
      <c r="P8" s="412"/>
      <c r="Q8" s="77"/>
      <c r="R8" s="77"/>
      <c r="S8" s="77"/>
      <c r="T8" s="77"/>
      <c r="U8" s="77"/>
      <c r="V8" s="77"/>
      <c r="W8" s="412"/>
      <c r="X8" s="412"/>
      <c r="Y8" s="17"/>
    </row>
    <row r="9" spans="2:25" s="108" customFormat="1" ht="15.6" x14ac:dyDescent="0.25">
      <c r="B9" s="27" t="s">
        <v>22</v>
      </c>
      <c r="C9" s="76"/>
      <c r="D9" s="182" t="s">
        <v>23</v>
      </c>
      <c r="E9" s="77"/>
      <c r="F9" s="77"/>
      <c r="G9" s="412"/>
      <c r="H9" s="412"/>
      <c r="I9" s="77"/>
      <c r="J9" s="77"/>
      <c r="K9" s="77"/>
      <c r="L9" s="77"/>
      <c r="M9" s="77"/>
      <c r="N9" s="77"/>
      <c r="O9" s="412"/>
      <c r="P9" s="412"/>
      <c r="Q9" s="77"/>
      <c r="R9" s="77"/>
      <c r="S9" s="77"/>
      <c r="T9" s="77"/>
      <c r="U9" s="77"/>
      <c r="V9" s="77"/>
      <c r="W9" s="412"/>
      <c r="X9" s="412"/>
      <c r="Y9" s="17"/>
    </row>
    <row r="10" spans="2:25" s="108" customFormat="1" ht="15.6" x14ac:dyDescent="0.25">
      <c r="B10" s="294" t="s">
        <v>24</v>
      </c>
      <c r="C10" s="76"/>
      <c r="D10" s="396" t="s">
        <v>241</v>
      </c>
      <c r="E10" s="77"/>
      <c r="F10" s="77"/>
      <c r="G10" s="412"/>
      <c r="H10" s="412"/>
      <c r="I10" s="77"/>
      <c r="J10" s="77"/>
      <c r="K10" s="77"/>
      <c r="L10" s="77"/>
      <c r="M10" s="77"/>
      <c r="N10" s="77"/>
      <c r="O10" s="412"/>
      <c r="P10" s="412"/>
      <c r="Q10" s="77"/>
      <c r="R10" s="77"/>
      <c r="S10" s="77"/>
      <c r="T10" s="77"/>
      <c r="U10" s="77"/>
      <c r="V10" s="77"/>
      <c r="W10" s="412"/>
      <c r="X10" s="412"/>
      <c r="Y10" s="17"/>
    </row>
    <row r="11" spans="2:25" s="108" customFormat="1" ht="15.6" x14ac:dyDescent="0.25">
      <c r="B11" s="183"/>
      <c r="C11" s="184"/>
      <c r="D11" s="185"/>
      <c r="E11" s="186"/>
      <c r="F11" s="186"/>
      <c r="G11" s="410"/>
      <c r="H11" s="410"/>
      <c r="I11" s="184"/>
      <c r="J11" s="184"/>
      <c r="K11" s="184"/>
      <c r="L11" s="184"/>
      <c r="M11" s="184"/>
      <c r="N11" s="184"/>
      <c r="O11" s="410"/>
      <c r="P11" s="410"/>
      <c r="Q11" s="184"/>
      <c r="R11" s="184"/>
      <c r="S11" s="184"/>
      <c r="T11" s="184"/>
      <c r="U11" s="184"/>
      <c r="V11" s="184"/>
      <c r="W11" s="410"/>
      <c r="X11" s="410"/>
      <c r="Y11" s="187"/>
    </row>
    <row r="12" spans="2:25" s="100" customFormat="1" ht="28.2" x14ac:dyDescent="0.5">
      <c r="B12" s="295" t="s">
        <v>118</v>
      </c>
      <c r="C12" s="296"/>
      <c r="D12" s="297"/>
      <c r="E12" s="296"/>
      <c r="F12" s="296"/>
      <c r="G12" s="296"/>
      <c r="H12" s="298"/>
      <c r="I12" s="296"/>
      <c r="J12" s="296"/>
      <c r="K12" s="296"/>
      <c r="L12" s="296"/>
      <c r="M12" s="296"/>
      <c r="N12" s="296"/>
      <c r="O12" s="296"/>
      <c r="P12" s="298"/>
      <c r="Q12" s="296"/>
      <c r="R12" s="296"/>
      <c r="S12" s="296"/>
      <c r="T12" s="296"/>
      <c r="U12" s="296"/>
      <c r="V12" s="296"/>
      <c r="W12" s="296"/>
      <c r="X12" s="298"/>
      <c r="Y12" s="299"/>
    </row>
    <row r="13" spans="2:25" s="107" customFormat="1" ht="15" customHeight="1" x14ac:dyDescent="0.3">
      <c r="B13" s="300"/>
      <c r="C13" s="301"/>
      <c r="D13" s="302"/>
      <c r="E13" s="302"/>
      <c r="F13" s="302"/>
      <c r="G13" s="301"/>
      <c r="H13" s="303"/>
      <c r="I13" s="301"/>
      <c r="J13" s="301"/>
      <c r="K13" s="301"/>
      <c r="L13" s="301"/>
      <c r="M13" s="301"/>
      <c r="N13" s="301"/>
      <c r="O13" s="301"/>
      <c r="P13" s="303"/>
      <c r="Q13" s="301"/>
      <c r="R13" s="301"/>
      <c r="S13" s="301"/>
      <c r="T13" s="301"/>
      <c r="U13" s="301"/>
      <c r="V13" s="301"/>
      <c r="W13" s="301"/>
      <c r="X13" s="303"/>
      <c r="Y13" s="304"/>
    </row>
    <row r="14" spans="2:25" s="106" customFormat="1" ht="15" customHeight="1" x14ac:dyDescent="0.3">
      <c r="B14" s="167" t="s">
        <v>26</v>
      </c>
      <c r="C14" s="161"/>
      <c r="D14" s="168"/>
      <c r="E14" s="168"/>
      <c r="F14" s="168"/>
      <c r="G14" s="161"/>
      <c r="H14" s="169"/>
      <c r="I14" s="161"/>
      <c r="J14" s="161"/>
      <c r="K14" s="161"/>
      <c r="L14" s="161"/>
      <c r="M14" s="161"/>
      <c r="N14" s="161"/>
      <c r="O14" s="161"/>
      <c r="P14" s="169"/>
      <c r="Q14" s="161"/>
      <c r="R14" s="161"/>
      <c r="S14" s="161"/>
      <c r="T14" s="161"/>
      <c r="U14" s="161"/>
      <c r="V14" s="161"/>
      <c r="W14" s="161"/>
      <c r="X14" s="169"/>
      <c r="Y14" s="170"/>
    </row>
    <row r="15" spans="2:25" s="107" customFormat="1" ht="15" customHeight="1" x14ac:dyDescent="0.3">
      <c r="B15" s="15" t="s">
        <v>119</v>
      </c>
      <c r="C15" s="40"/>
      <c r="D15" s="41"/>
      <c r="E15" s="41"/>
      <c r="F15" s="41"/>
      <c r="G15" s="40"/>
      <c r="H15" s="42"/>
      <c r="I15" s="40"/>
      <c r="J15" s="40"/>
      <c r="K15" s="40"/>
      <c r="L15" s="40"/>
      <c r="M15" s="40"/>
      <c r="N15" s="40"/>
      <c r="O15" s="40"/>
      <c r="P15" s="42"/>
      <c r="Q15" s="40"/>
      <c r="R15" s="40"/>
      <c r="S15" s="40"/>
      <c r="T15" s="40"/>
      <c r="U15" s="40"/>
      <c r="V15" s="40"/>
      <c r="W15" s="40"/>
      <c r="X15" s="42"/>
      <c r="Y15" s="43"/>
    </row>
    <row r="16" spans="2:25" s="107" customFormat="1" ht="15" customHeight="1" x14ac:dyDescent="0.3">
      <c r="B16" s="15" t="s">
        <v>29</v>
      </c>
      <c r="C16" s="40"/>
      <c r="D16" s="41"/>
      <c r="E16" s="41"/>
      <c r="F16" s="41"/>
      <c r="G16" s="40"/>
      <c r="H16" s="42"/>
      <c r="I16" s="40"/>
      <c r="J16" s="40"/>
      <c r="K16" s="40"/>
      <c r="L16" s="40"/>
      <c r="M16" s="40"/>
      <c r="N16" s="40"/>
      <c r="O16" s="40"/>
      <c r="P16" s="42"/>
      <c r="Q16" s="40"/>
      <c r="R16" s="40"/>
      <c r="S16" s="40"/>
      <c r="T16" s="40"/>
      <c r="U16" s="40"/>
      <c r="V16" s="40"/>
      <c r="W16" s="40"/>
      <c r="X16" s="42"/>
      <c r="Y16" s="43"/>
    </row>
    <row r="17" spans="2:25" s="107" customFormat="1" ht="15" customHeight="1" x14ac:dyDescent="0.3">
      <c r="B17" s="16" t="s">
        <v>120</v>
      </c>
      <c r="C17" s="40"/>
      <c r="D17" s="41"/>
      <c r="E17" s="41"/>
      <c r="F17" s="41"/>
      <c r="G17" s="40"/>
      <c r="H17" s="42"/>
      <c r="I17" s="40"/>
      <c r="J17" s="40"/>
      <c r="K17" s="40"/>
      <c r="L17" s="40"/>
      <c r="M17" s="40"/>
      <c r="N17" s="40"/>
      <c r="O17" s="40"/>
      <c r="P17" s="42"/>
      <c r="Q17" s="40"/>
      <c r="R17" s="40"/>
      <c r="S17" s="40"/>
      <c r="T17" s="40"/>
      <c r="U17" s="40"/>
      <c r="V17" s="40"/>
      <c r="W17" s="40"/>
      <c r="X17" s="42"/>
      <c r="Y17" s="43"/>
    </row>
    <row r="18" spans="2:25" s="108" customFormat="1" ht="15" customHeight="1" x14ac:dyDescent="0.25">
      <c r="B18" s="15" t="s">
        <v>121</v>
      </c>
      <c r="C18" s="76"/>
      <c r="D18" s="77"/>
      <c r="E18" s="77"/>
      <c r="F18" s="77"/>
      <c r="G18" s="76"/>
      <c r="H18" s="78"/>
      <c r="I18" s="76"/>
      <c r="J18" s="76"/>
      <c r="K18" s="76"/>
      <c r="L18" s="76"/>
      <c r="M18" s="76"/>
      <c r="N18" s="76"/>
      <c r="O18" s="76"/>
      <c r="P18" s="78"/>
      <c r="Q18" s="76"/>
      <c r="R18" s="76"/>
      <c r="S18" s="76"/>
      <c r="T18" s="76"/>
      <c r="U18" s="76"/>
      <c r="V18" s="76"/>
      <c r="W18" s="76"/>
      <c r="X18" s="78"/>
      <c r="Y18" s="14"/>
    </row>
    <row r="19" spans="2:25" s="108" customFormat="1" ht="15" customHeight="1" x14ac:dyDescent="0.25">
      <c r="B19" s="15" t="s">
        <v>122</v>
      </c>
      <c r="C19" s="76"/>
      <c r="D19" s="76"/>
      <c r="E19" s="77"/>
      <c r="F19" s="77"/>
      <c r="G19" s="76"/>
      <c r="H19" s="78"/>
      <c r="I19" s="76"/>
      <c r="J19" s="76"/>
      <c r="K19" s="76"/>
      <c r="L19" s="76"/>
      <c r="N19" s="76"/>
      <c r="O19" s="76"/>
      <c r="P19" s="78"/>
      <c r="Q19" s="76"/>
      <c r="R19" s="76"/>
      <c r="S19" s="76"/>
      <c r="T19" s="76"/>
      <c r="V19" s="76"/>
      <c r="W19" s="76"/>
      <c r="X19" s="78"/>
      <c r="Y19" s="14"/>
    </row>
    <row r="20" spans="2:25" s="108" customFormat="1" ht="15" customHeight="1" x14ac:dyDescent="0.25">
      <c r="B20" s="16" t="s">
        <v>123</v>
      </c>
      <c r="C20" s="76"/>
      <c r="D20" s="76"/>
      <c r="E20" s="77"/>
      <c r="F20" s="77"/>
      <c r="G20" s="76"/>
      <c r="H20" s="78"/>
      <c r="I20" s="76"/>
      <c r="J20" s="76"/>
      <c r="K20" s="76"/>
      <c r="L20" s="76"/>
      <c r="N20" s="76"/>
      <c r="O20" s="76"/>
      <c r="P20" s="78"/>
      <c r="Q20" s="76"/>
      <c r="R20" s="76"/>
      <c r="S20" s="76"/>
      <c r="T20" s="76"/>
      <c r="V20" s="76"/>
      <c r="W20" s="76"/>
      <c r="X20" s="78"/>
      <c r="Y20" s="14"/>
    </row>
    <row r="21" spans="2:25" s="108" customFormat="1" ht="15" customHeight="1" x14ac:dyDescent="0.25">
      <c r="B21" s="16" t="s">
        <v>124</v>
      </c>
      <c r="C21" s="76"/>
      <c r="D21" s="76"/>
      <c r="E21" s="77"/>
      <c r="F21" s="77"/>
      <c r="G21" s="76"/>
      <c r="H21" s="78"/>
      <c r="I21" s="76"/>
      <c r="J21" s="76"/>
      <c r="K21" s="76"/>
      <c r="L21" s="76"/>
      <c r="N21" s="76"/>
      <c r="O21" s="76"/>
      <c r="P21" s="78"/>
      <c r="Q21" s="76"/>
      <c r="R21" s="76"/>
      <c r="S21" s="76"/>
      <c r="T21" s="76"/>
      <c r="V21" s="76"/>
      <c r="W21" s="76"/>
      <c r="X21" s="78"/>
      <c r="Y21" s="14"/>
    </row>
    <row r="22" spans="2:25" s="108" customFormat="1" ht="15" customHeight="1" x14ac:dyDescent="0.25">
      <c r="B22" s="16" t="s">
        <v>125</v>
      </c>
      <c r="C22" s="76"/>
      <c r="D22" s="76"/>
      <c r="E22" s="77"/>
      <c r="F22" s="77"/>
      <c r="G22" s="76"/>
      <c r="H22" s="78"/>
      <c r="I22" s="76"/>
      <c r="J22" s="76"/>
      <c r="K22" s="76"/>
      <c r="L22" s="76"/>
      <c r="N22" s="76"/>
      <c r="O22" s="76"/>
      <c r="P22" s="78"/>
      <c r="Q22" s="76"/>
      <c r="R22" s="76"/>
      <c r="S22" s="76"/>
      <c r="T22" s="76"/>
      <c r="V22" s="76"/>
      <c r="W22" s="76"/>
      <c r="X22" s="78"/>
      <c r="Y22" s="14"/>
    </row>
    <row r="23" spans="2:25" s="108" customFormat="1" ht="15" customHeight="1" x14ac:dyDescent="0.25">
      <c r="B23" s="16" t="s">
        <v>239</v>
      </c>
      <c r="C23" s="76"/>
      <c r="D23" s="76"/>
      <c r="E23" s="398"/>
      <c r="F23" s="398"/>
      <c r="G23" s="76"/>
      <c r="H23" s="78"/>
      <c r="I23" s="76"/>
      <c r="J23" s="76"/>
      <c r="K23" s="76"/>
      <c r="L23" s="76"/>
      <c r="N23" s="76"/>
      <c r="O23" s="76"/>
      <c r="P23" s="78"/>
      <c r="Q23" s="76"/>
      <c r="R23" s="76"/>
      <c r="S23" s="76"/>
      <c r="T23" s="76"/>
      <c r="V23" s="76"/>
      <c r="W23" s="76"/>
      <c r="X23" s="78"/>
      <c r="Y23" s="14"/>
    </row>
    <row r="24" spans="2:25" s="107" customFormat="1" ht="15" customHeight="1" x14ac:dyDescent="0.3">
      <c r="B24" s="16" t="s">
        <v>126</v>
      </c>
      <c r="C24" s="40"/>
      <c r="D24" s="41"/>
      <c r="E24" s="41"/>
      <c r="F24" s="41"/>
      <c r="G24" s="40"/>
      <c r="H24" s="42"/>
      <c r="I24" s="40"/>
      <c r="J24" s="40"/>
      <c r="K24" s="40"/>
      <c r="L24" s="40"/>
      <c r="M24" s="40"/>
      <c r="N24" s="40"/>
      <c r="O24" s="40"/>
      <c r="P24" s="42"/>
      <c r="Q24" s="40"/>
      <c r="R24" s="40"/>
      <c r="S24" s="40"/>
      <c r="T24" s="40"/>
      <c r="U24" s="40"/>
      <c r="V24" s="40"/>
      <c r="W24" s="40"/>
      <c r="X24" s="42"/>
      <c r="Y24" s="43"/>
    </row>
    <row r="25" spans="2:25" s="107" customFormat="1" ht="15" customHeight="1" x14ac:dyDescent="0.3">
      <c r="B25" s="15" t="s">
        <v>31</v>
      </c>
      <c r="C25" s="40"/>
      <c r="D25" s="41"/>
      <c r="E25" s="41"/>
      <c r="F25" s="41"/>
      <c r="G25" s="40"/>
      <c r="H25" s="42"/>
      <c r="I25" s="40"/>
      <c r="J25" s="40"/>
      <c r="K25" s="40"/>
      <c r="L25" s="40"/>
      <c r="M25" s="40"/>
      <c r="N25" s="40"/>
      <c r="O25" s="40"/>
      <c r="P25" s="42"/>
      <c r="Q25" s="40"/>
      <c r="R25" s="40"/>
      <c r="S25" s="40"/>
      <c r="T25" s="40"/>
      <c r="U25" s="40"/>
      <c r="V25" s="40"/>
      <c r="W25" s="40"/>
      <c r="X25" s="42"/>
      <c r="Y25" s="43"/>
    </row>
    <row r="26" spans="2:25" s="107" customFormat="1" ht="15" customHeight="1" x14ac:dyDescent="0.3">
      <c r="B26" s="15" t="s">
        <v>34</v>
      </c>
      <c r="C26" s="40"/>
      <c r="D26" s="41"/>
      <c r="E26" s="41"/>
      <c r="F26" s="41"/>
      <c r="G26" s="40"/>
      <c r="H26" s="42"/>
      <c r="I26" s="40"/>
      <c r="J26" s="40"/>
      <c r="K26" s="40"/>
      <c r="L26" s="40"/>
      <c r="M26" s="40"/>
      <c r="N26" s="40"/>
      <c r="O26" s="40"/>
      <c r="P26" s="42"/>
      <c r="Q26" s="40"/>
      <c r="R26" s="40"/>
      <c r="S26" s="40"/>
      <c r="T26" s="40"/>
      <c r="U26" s="40"/>
      <c r="V26" s="40"/>
      <c r="W26" s="40"/>
      <c r="X26" s="42"/>
      <c r="Y26" s="43"/>
    </row>
    <row r="27" spans="2:25" s="107" customFormat="1" ht="15" customHeight="1" x14ac:dyDescent="0.3">
      <c r="B27" s="157"/>
      <c r="C27" s="36"/>
      <c r="D27" s="37"/>
      <c r="E27" s="37"/>
      <c r="F27" s="37"/>
      <c r="G27" s="36"/>
      <c r="H27" s="38"/>
      <c r="I27" s="36"/>
      <c r="J27" s="36"/>
      <c r="K27" s="36"/>
      <c r="L27" s="36"/>
      <c r="M27" s="36"/>
      <c r="N27" s="36"/>
      <c r="O27" s="36"/>
      <c r="P27" s="38"/>
      <c r="Q27" s="36"/>
      <c r="R27" s="36"/>
      <c r="S27" s="36"/>
      <c r="T27" s="36"/>
      <c r="U27" s="36"/>
      <c r="V27" s="36"/>
      <c r="W27" s="36"/>
      <c r="X27" s="38"/>
      <c r="Y27" s="39"/>
    </row>
    <row r="28" spans="2:25" s="109" customFormat="1" ht="22.8" x14ac:dyDescent="0.4">
      <c r="B28" s="86" t="s">
        <v>127</v>
      </c>
      <c r="C28" s="158"/>
      <c r="D28" s="159"/>
      <c r="E28" s="159"/>
      <c r="F28" s="159"/>
      <c r="G28" s="158"/>
      <c r="H28" s="160"/>
      <c r="I28" s="158"/>
      <c r="J28" s="158"/>
      <c r="K28" s="158"/>
      <c r="L28" s="158"/>
      <c r="M28" s="158"/>
      <c r="N28" s="158"/>
      <c r="O28" s="158"/>
      <c r="P28" s="160"/>
      <c r="Q28" s="158"/>
      <c r="R28" s="158"/>
      <c r="S28" s="158"/>
      <c r="T28" s="158"/>
      <c r="U28" s="158"/>
      <c r="V28" s="158"/>
      <c r="W28" s="158"/>
      <c r="X28" s="160"/>
      <c r="Y28" s="143"/>
    </row>
    <row r="29" spans="2:25" s="107" customFormat="1" ht="22.8" customHeight="1" x14ac:dyDescent="0.3">
      <c r="B29" s="403" t="s">
        <v>238</v>
      </c>
      <c r="C29" s="404"/>
      <c r="D29" s="405"/>
      <c r="E29" s="405"/>
      <c r="F29" s="406"/>
      <c r="G29" s="399"/>
      <c r="H29" s="209">
        <v>0</v>
      </c>
      <c r="I29" s="209"/>
      <c r="J29" s="400"/>
      <c r="K29" s="399"/>
      <c r="L29" s="209">
        <v>0</v>
      </c>
      <c r="M29" s="209"/>
      <c r="N29" s="400"/>
      <c r="O29" s="399"/>
      <c r="P29" s="401">
        <f>H29</f>
        <v>0</v>
      </c>
      <c r="Q29" s="209"/>
      <c r="R29" s="400"/>
      <c r="S29" s="399"/>
      <c r="T29" s="401">
        <f>L29</f>
        <v>0</v>
      </c>
      <c r="U29" s="209"/>
      <c r="V29" s="402"/>
      <c r="W29" s="399"/>
      <c r="X29" s="209">
        <v>0</v>
      </c>
      <c r="Y29" s="206"/>
    </row>
    <row r="30" spans="2:25" s="107" customFormat="1" ht="15.6" x14ac:dyDescent="0.3">
      <c r="B30" s="305" t="s">
        <v>128</v>
      </c>
      <c r="C30" s="306"/>
      <c r="D30" s="307"/>
      <c r="E30" s="307"/>
      <c r="F30" s="308"/>
      <c r="G30" s="305" t="s">
        <v>129</v>
      </c>
      <c r="H30" s="309"/>
      <c r="I30" s="307"/>
      <c r="J30" s="310"/>
      <c r="K30" s="311" t="s">
        <v>129</v>
      </c>
      <c r="L30" s="311"/>
      <c r="M30" s="307"/>
      <c r="N30" s="307"/>
      <c r="O30" s="305" t="s">
        <v>130</v>
      </c>
      <c r="P30" s="309"/>
      <c r="Q30" s="307"/>
      <c r="R30" s="310"/>
      <c r="S30" s="311" t="s">
        <v>130</v>
      </c>
      <c r="T30" s="311"/>
      <c r="U30" s="307"/>
      <c r="V30" s="307"/>
      <c r="W30" s="305" t="s">
        <v>130</v>
      </c>
      <c r="X30" s="309"/>
      <c r="Y30" s="310"/>
    </row>
    <row r="31" spans="2:25" s="107" customFormat="1" ht="15.6" x14ac:dyDescent="0.3">
      <c r="B31" s="312" t="s">
        <v>131</v>
      </c>
      <c r="C31" s="313"/>
      <c r="D31" s="314"/>
      <c r="E31" s="314"/>
      <c r="F31" s="315"/>
      <c r="G31" s="312" t="s">
        <v>37</v>
      </c>
      <c r="H31" s="316"/>
      <c r="I31" s="314"/>
      <c r="J31" s="317"/>
      <c r="K31" s="318" t="s">
        <v>38</v>
      </c>
      <c r="L31" s="318"/>
      <c r="M31" s="314"/>
      <c r="N31" s="319"/>
      <c r="O31" s="312" t="s">
        <v>47</v>
      </c>
      <c r="P31" s="316"/>
      <c r="Q31" s="314"/>
      <c r="R31" s="317"/>
      <c r="S31" s="318" t="s">
        <v>38</v>
      </c>
      <c r="T31" s="318"/>
      <c r="U31" s="314"/>
      <c r="V31" s="319"/>
      <c r="W31" s="312" t="s">
        <v>132</v>
      </c>
      <c r="X31" s="316"/>
      <c r="Y31" s="320"/>
    </row>
    <row r="32" spans="2:25" s="108" customFormat="1" ht="15" customHeight="1" x14ac:dyDescent="0.25">
      <c r="B32" s="13"/>
      <c r="C32" s="192" t="s">
        <v>39</v>
      </c>
      <c r="D32" s="193" t="s">
        <v>40</v>
      </c>
      <c r="E32" s="193" t="s">
        <v>41</v>
      </c>
      <c r="F32" s="193" t="s">
        <v>133</v>
      </c>
      <c r="G32" s="225" t="s">
        <v>42</v>
      </c>
      <c r="H32" s="226" t="s">
        <v>43</v>
      </c>
      <c r="I32" s="196" t="s">
        <v>44</v>
      </c>
      <c r="J32" s="197"/>
      <c r="K32" s="225" t="s">
        <v>42</v>
      </c>
      <c r="L32" s="226" t="s">
        <v>43</v>
      </c>
      <c r="M32" s="196" t="s">
        <v>44</v>
      </c>
      <c r="N32" s="197"/>
      <c r="O32" s="194" t="s">
        <v>42</v>
      </c>
      <c r="P32" s="226" t="s">
        <v>43</v>
      </c>
      <c r="Q32" s="196" t="s">
        <v>44</v>
      </c>
      <c r="R32" s="197"/>
      <c r="S32" s="194" t="s">
        <v>42</v>
      </c>
      <c r="T32" s="226" t="s">
        <v>43</v>
      </c>
      <c r="U32" s="196" t="s">
        <v>44</v>
      </c>
      <c r="V32" s="197"/>
      <c r="W32" s="194" t="s">
        <v>42</v>
      </c>
      <c r="X32" s="226" t="s">
        <v>43</v>
      </c>
      <c r="Y32" s="193" t="s">
        <v>44</v>
      </c>
    </row>
    <row r="33" spans="2:25" s="108" customFormat="1" ht="15" customHeight="1" x14ac:dyDescent="0.25">
      <c r="B33" s="20"/>
      <c r="C33" s="202" t="s">
        <v>45</v>
      </c>
      <c r="D33" s="203" t="s">
        <v>240</v>
      </c>
      <c r="E33" s="204" t="s">
        <v>6</v>
      </c>
      <c r="F33" s="204">
        <v>1</v>
      </c>
      <c r="G33" s="229">
        <v>2</v>
      </c>
      <c r="H33" s="230">
        <v>0</v>
      </c>
      <c r="I33" s="207">
        <f t="shared" ref="I33" si="0">ROUND(H33*G33,2)</f>
        <v>0</v>
      </c>
      <c r="J33" s="208"/>
      <c r="K33" s="229">
        <v>0</v>
      </c>
      <c r="L33" s="230">
        <v>0</v>
      </c>
      <c r="M33" s="207">
        <f t="shared" ref="M33" si="1">ROUND(K33*L33,2)</f>
        <v>0</v>
      </c>
      <c r="N33" s="208"/>
      <c r="O33" s="205">
        <v>1</v>
      </c>
      <c r="P33" s="231">
        <f t="shared" ref="P33" si="2">H33</f>
        <v>0</v>
      </c>
      <c r="Q33" s="207">
        <f t="shared" ref="Q33" si="3">ROUND(P33*O33,2)</f>
        <v>0</v>
      </c>
      <c r="R33" s="208"/>
      <c r="S33" s="205">
        <v>1</v>
      </c>
      <c r="T33" s="231">
        <f t="shared" ref="T33" si="4">L33</f>
        <v>0</v>
      </c>
      <c r="U33" s="207">
        <f t="shared" ref="U33" si="5">ROUND(S33*T33,2)</f>
        <v>0</v>
      </c>
      <c r="V33" s="208"/>
      <c r="W33" s="205">
        <v>1</v>
      </c>
      <c r="X33" s="230">
        <v>0</v>
      </c>
      <c r="Y33" s="231">
        <f t="shared" ref="Y33" si="6">ROUND(X33*W33,2)</f>
        <v>0</v>
      </c>
    </row>
    <row r="34" spans="2:25" s="111" customFormat="1" ht="15" customHeight="1" x14ac:dyDescent="0.3">
      <c r="B34" s="22"/>
      <c r="C34" s="137" t="s">
        <v>44</v>
      </c>
      <c r="D34" s="162"/>
      <c r="E34" s="162"/>
      <c r="F34" s="225">
        <f>SUM(F33:F33)</f>
        <v>1</v>
      </c>
      <c r="G34" s="238">
        <f>SUM(G33:G33)</f>
        <v>2</v>
      </c>
      <c r="H34" s="24"/>
      <c r="I34" s="214">
        <f>ROUND(SUM(I33:I33),2)</f>
        <v>0</v>
      </c>
      <c r="J34" s="321"/>
      <c r="K34" s="238">
        <f>SUM(K33:K33)</f>
        <v>0</v>
      </c>
      <c r="L34" s="24"/>
      <c r="M34" s="214">
        <f>ROUND(SUM(M33:M33),2)</f>
        <v>0</v>
      </c>
      <c r="N34" s="215"/>
      <c r="O34" s="213">
        <f>SUM(O33:O33)</f>
        <v>1</v>
      </c>
      <c r="P34" s="24"/>
      <c r="Q34" s="214">
        <f>ROUND(SUM(Q33:Q33),2)</f>
        <v>0</v>
      </c>
      <c r="R34" s="215"/>
      <c r="S34" s="213">
        <f>SUM(S33:S33)</f>
        <v>1</v>
      </c>
      <c r="T34" s="24"/>
      <c r="U34" s="214">
        <f>ROUND(SUM(U33:U33),2)</f>
        <v>0</v>
      </c>
      <c r="V34" s="215"/>
      <c r="W34" s="213">
        <f>SUM(W33:W33)</f>
        <v>1</v>
      </c>
      <c r="X34" s="24"/>
      <c r="Y34" s="234">
        <f>ROUND(SUM(Y33:Y33),2)</f>
        <v>0</v>
      </c>
    </row>
    <row r="35" spans="2:25" s="113" customFormat="1" ht="21" x14ac:dyDescent="0.4">
      <c r="B35" s="322" t="s">
        <v>87</v>
      </c>
      <c r="C35" s="323"/>
      <c r="D35" s="323"/>
      <c r="E35" s="324"/>
      <c r="F35" s="324"/>
      <c r="G35" s="323"/>
      <c r="H35" s="325"/>
      <c r="I35" s="323"/>
      <c r="J35" s="323"/>
      <c r="K35" s="323"/>
      <c r="L35" s="323"/>
      <c r="M35" s="323"/>
      <c r="N35" s="323"/>
      <c r="O35" s="323"/>
      <c r="P35" s="325"/>
      <c r="Q35" s="323"/>
      <c r="R35" s="323"/>
      <c r="S35" s="323"/>
      <c r="T35" s="323"/>
      <c r="U35" s="323"/>
      <c r="V35" s="323"/>
      <c r="W35" s="323"/>
      <c r="X35" s="326"/>
      <c r="Y35" s="327">
        <v>0</v>
      </c>
    </row>
    <row r="36" spans="2:25" s="113" customFormat="1" ht="21" x14ac:dyDescent="0.4">
      <c r="B36" s="328" t="s">
        <v>134</v>
      </c>
      <c r="C36" s="329"/>
      <c r="D36" s="329"/>
      <c r="E36" s="330"/>
      <c r="F36" s="330"/>
      <c r="G36" s="330"/>
      <c r="H36" s="331"/>
      <c r="I36" s="330"/>
      <c r="J36" s="330"/>
      <c r="K36" s="329"/>
      <c r="L36" s="329"/>
      <c r="M36" s="329"/>
      <c r="N36" s="330"/>
      <c r="O36" s="330"/>
      <c r="P36" s="331"/>
      <c r="Q36" s="330"/>
      <c r="R36" s="330"/>
      <c r="S36" s="329"/>
      <c r="T36" s="329"/>
      <c r="U36" s="330"/>
      <c r="V36" s="330"/>
      <c r="W36" s="330"/>
      <c r="X36" s="331"/>
      <c r="Y36" s="332"/>
    </row>
    <row r="37" spans="2:25" s="114" customFormat="1" ht="17.399999999999999" x14ac:dyDescent="0.3">
      <c r="B37" s="333" t="s">
        <v>135</v>
      </c>
      <c r="C37" s="334"/>
      <c r="D37" s="334"/>
      <c r="E37" s="334"/>
      <c r="F37" s="334"/>
      <c r="G37" s="335"/>
      <c r="H37" s="336"/>
      <c r="I37" s="335"/>
      <c r="J37" s="335"/>
      <c r="K37" s="334"/>
      <c r="L37" s="334"/>
      <c r="M37" s="334"/>
      <c r="N37" s="335"/>
      <c r="O37" s="335"/>
      <c r="P37" s="336"/>
      <c r="Q37" s="335"/>
      <c r="R37" s="335"/>
      <c r="S37" s="334"/>
      <c r="T37" s="334"/>
      <c r="U37" s="335"/>
      <c r="V37" s="335"/>
      <c r="W37" s="335"/>
      <c r="X37" s="336"/>
      <c r="Y37" s="337"/>
    </row>
    <row r="38" spans="2:25" s="99" customFormat="1" ht="17.399999999999999" x14ac:dyDescent="0.3">
      <c r="B38" s="338" t="s">
        <v>90</v>
      </c>
      <c r="C38" s="133"/>
      <c r="D38" s="133"/>
      <c r="E38" s="133"/>
      <c r="F38" s="133"/>
      <c r="G38" s="135"/>
      <c r="H38" s="134"/>
      <c r="I38" s="135"/>
      <c r="J38" s="135"/>
      <c r="K38" s="133"/>
      <c r="L38" s="133"/>
      <c r="M38" s="271"/>
      <c r="N38" s="135"/>
      <c r="O38" s="135"/>
      <c r="P38" s="134"/>
      <c r="Q38" s="135"/>
      <c r="R38" s="135"/>
      <c r="S38" s="133"/>
      <c r="T38" s="133"/>
      <c r="U38" s="135"/>
      <c r="V38" s="135"/>
      <c r="W38" s="135"/>
      <c r="X38" s="134"/>
      <c r="Y38" s="339">
        <f>I34</f>
        <v>0</v>
      </c>
    </row>
    <row r="39" spans="2:25" s="99" customFormat="1" ht="17.399999999999999" x14ac:dyDescent="0.3">
      <c r="B39" s="338" t="s">
        <v>91</v>
      </c>
      <c r="C39" s="133"/>
      <c r="D39" s="133"/>
      <c r="E39" s="133"/>
      <c r="F39" s="133"/>
      <c r="G39" s="135"/>
      <c r="H39" s="134"/>
      <c r="I39" s="135"/>
      <c r="J39" s="135"/>
      <c r="K39" s="133"/>
      <c r="L39" s="133"/>
      <c r="M39" s="271"/>
      <c r="N39" s="135"/>
      <c r="O39" s="135"/>
      <c r="P39" s="134"/>
      <c r="Q39" s="135"/>
      <c r="R39" s="135"/>
      <c r="S39" s="133"/>
      <c r="T39" s="133"/>
      <c r="U39" s="135"/>
      <c r="V39" s="135"/>
      <c r="W39" s="135"/>
      <c r="X39" s="134"/>
      <c r="Y39" s="339">
        <f>M34</f>
        <v>0</v>
      </c>
    </row>
    <row r="40" spans="2:25" s="114" customFormat="1" ht="17.399999999999999" x14ac:dyDescent="0.3">
      <c r="B40" s="333" t="s">
        <v>136</v>
      </c>
      <c r="C40" s="334"/>
      <c r="D40" s="334"/>
      <c r="E40" s="334"/>
      <c r="F40" s="334"/>
      <c r="G40" s="335"/>
      <c r="H40" s="336"/>
      <c r="I40" s="335"/>
      <c r="J40" s="335"/>
      <c r="K40" s="334"/>
      <c r="L40" s="334"/>
      <c r="M40" s="334"/>
      <c r="N40" s="335"/>
      <c r="O40" s="335"/>
      <c r="P40" s="336"/>
      <c r="Q40" s="335"/>
      <c r="R40" s="335"/>
      <c r="S40" s="334"/>
      <c r="T40" s="334"/>
      <c r="U40" s="335"/>
      <c r="V40" s="335"/>
      <c r="W40" s="335"/>
      <c r="X40" s="336"/>
      <c r="Y40" s="337"/>
    </row>
    <row r="41" spans="2:25" s="99" customFormat="1" ht="17.399999999999999" x14ac:dyDescent="0.3">
      <c r="B41" s="338" t="s">
        <v>93</v>
      </c>
      <c r="C41" s="133"/>
      <c r="D41" s="133"/>
      <c r="E41" s="133"/>
      <c r="F41" s="133"/>
      <c r="G41" s="135"/>
      <c r="H41" s="134"/>
      <c r="I41" s="135"/>
      <c r="J41" s="135"/>
      <c r="K41" s="133"/>
      <c r="L41" s="133"/>
      <c r="M41" s="271"/>
      <c r="N41" s="135"/>
      <c r="O41" s="135"/>
      <c r="P41" s="134"/>
      <c r="Q41" s="135"/>
      <c r="R41" s="135"/>
      <c r="S41" s="133"/>
      <c r="T41" s="133"/>
      <c r="U41" s="135"/>
      <c r="V41" s="135"/>
      <c r="W41" s="135"/>
      <c r="X41" s="134"/>
      <c r="Y41" s="339">
        <f>Q34</f>
        <v>0</v>
      </c>
    </row>
    <row r="42" spans="2:25" s="99" customFormat="1" ht="17.399999999999999" x14ac:dyDescent="0.3">
      <c r="B42" s="338" t="s">
        <v>91</v>
      </c>
      <c r="C42" s="133"/>
      <c r="D42" s="133"/>
      <c r="E42" s="133"/>
      <c r="F42" s="133"/>
      <c r="G42" s="135"/>
      <c r="H42" s="134"/>
      <c r="I42" s="135"/>
      <c r="J42" s="135"/>
      <c r="K42" s="133"/>
      <c r="L42" s="133"/>
      <c r="M42" s="271"/>
      <c r="N42" s="135"/>
      <c r="O42" s="135"/>
      <c r="P42" s="134"/>
      <c r="Q42" s="135"/>
      <c r="R42" s="135"/>
      <c r="S42" s="133"/>
      <c r="T42" s="133"/>
      <c r="U42" s="135"/>
      <c r="V42" s="135"/>
      <c r="W42" s="135"/>
      <c r="X42" s="134"/>
      <c r="Y42" s="339">
        <f>U34</f>
        <v>0</v>
      </c>
    </row>
    <row r="43" spans="2:25" s="99" customFormat="1" ht="17.399999999999999" x14ac:dyDescent="0.3">
      <c r="B43" s="338" t="s">
        <v>137</v>
      </c>
      <c r="C43" s="133"/>
      <c r="D43" s="133"/>
      <c r="E43" s="133"/>
      <c r="F43" s="133"/>
      <c r="G43" s="135"/>
      <c r="H43" s="134"/>
      <c r="I43" s="135"/>
      <c r="J43" s="135"/>
      <c r="K43" s="133"/>
      <c r="L43" s="133"/>
      <c r="M43" s="271"/>
      <c r="N43" s="135"/>
      <c r="O43" s="135"/>
      <c r="P43" s="134"/>
      <c r="Q43" s="135"/>
      <c r="R43" s="135"/>
      <c r="S43" s="133"/>
      <c r="T43" s="133"/>
      <c r="U43" s="135"/>
      <c r="V43" s="135"/>
      <c r="W43" s="135"/>
      <c r="X43" s="134"/>
      <c r="Y43" s="339">
        <f>Y34</f>
        <v>0</v>
      </c>
    </row>
    <row r="44" spans="2:25" s="113" customFormat="1" ht="21" x14ac:dyDescent="0.4">
      <c r="B44" s="340" t="s">
        <v>97</v>
      </c>
      <c r="C44" s="323"/>
      <c r="D44" s="323"/>
      <c r="E44" s="323"/>
      <c r="F44" s="323"/>
      <c r="G44" s="324"/>
      <c r="H44" s="325"/>
      <c r="I44" s="324"/>
      <c r="J44" s="324"/>
      <c r="K44" s="323"/>
      <c r="L44" s="323"/>
      <c r="M44" s="341"/>
      <c r="N44" s="324"/>
      <c r="O44" s="324"/>
      <c r="P44" s="325"/>
      <c r="Q44" s="324"/>
      <c r="R44" s="324"/>
      <c r="S44" s="323"/>
      <c r="T44" s="323"/>
      <c r="U44" s="324"/>
      <c r="V44" s="324"/>
      <c r="W44" s="324"/>
      <c r="X44" s="325"/>
      <c r="Y44" s="342">
        <f>SUM(Y38:Y43)</f>
        <v>0</v>
      </c>
    </row>
    <row r="45" spans="2:25" s="109" customFormat="1" ht="22.8" x14ac:dyDescent="0.4">
      <c r="B45" s="85" t="s">
        <v>101</v>
      </c>
      <c r="C45" s="45"/>
      <c r="D45" s="46"/>
      <c r="E45" s="46"/>
      <c r="F45" s="46"/>
      <c r="G45" s="45"/>
      <c r="H45" s="47"/>
      <c r="I45" s="45"/>
      <c r="J45" s="45"/>
      <c r="K45" s="45"/>
      <c r="L45" s="45"/>
      <c r="M45" s="45"/>
      <c r="N45" s="45"/>
      <c r="O45" s="45"/>
      <c r="P45" s="47"/>
      <c r="Q45" s="45"/>
      <c r="R45" s="45"/>
      <c r="S45" s="45"/>
      <c r="T45" s="45"/>
      <c r="U45" s="45"/>
      <c r="V45" s="45"/>
      <c r="W45" s="45"/>
      <c r="X45" s="47"/>
      <c r="Y45" s="48"/>
    </row>
    <row r="46" spans="2:25" ht="15" customHeight="1" x14ac:dyDescent="0.25">
      <c r="B46" s="18"/>
      <c r="C46" s="19"/>
      <c r="D46" s="267" t="s">
        <v>40</v>
      </c>
      <c r="E46" s="19"/>
      <c r="F46" s="19"/>
      <c r="G46" s="90"/>
      <c r="H46" s="92"/>
      <c r="I46" s="90"/>
      <c r="J46" s="90"/>
      <c r="K46" s="90"/>
      <c r="L46" s="90"/>
      <c r="M46" s="90"/>
      <c r="N46" s="90"/>
      <c r="O46" s="90"/>
      <c r="P46" s="92"/>
      <c r="Q46" s="90"/>
      <c r="R46" s="90"/>
      <c r="S46" s="343"/>
      <c r="T46" s="343"/>
      <c r="U46" s="120"/>
      <c r="V46" s="120"/>
      <c r="W46" s="212" t="s">
        <v>42</v>
      </c>
      <c r="X46" s="212" t="s">
        <v>102</v>
      </c>
      <c r="Y46" s="194" t="s">
        <v>44</v>
      </c>
    </row>
    <row r="47" spans="2:25" ht="15" customHeight="1" x14ac:dyDescent="0.25">
      <c r="B47" s="407" t="s">
        <v>105</v>
      </c>
      <c r="C47" s="408"/>
      <c r="D47" s="344" t="s">
        <v>240</v>
      </c>
      <c r="E47" s="268"/>
      <c r="F47" s="260"/>
      <c r="G47" s="120"/>
      <c r="H47" s="413"/>
      <c r="I47" s="413"/>
      <c r="J47" s="120"/>
      <c r="K47" s="120"/>
      <c r="L47" s="120"/>
      <c r="M47" s="120"/>
      <c r="N47" s="120"/>
      <c r="O47" s="120"/>
      <c r="P47" s="163"/>
      <c r="Q47" s="120"/>
      <c r="R47" s="120"/>
      <c r="S47" s="269"/>
      <c r="T47" s="270"/>
      <c r="U47" s="409" t="s">
        <v>106</v>
      </c>
      <c r="V47" s="409"/>
      <c r="W47" s="269">
        <v>143000</v>
      </c>
      <c r="X47" s="270">
        <v>0</v>
      </c>
      <c r="Y47" s="345">
        <f>ROUND(W47*X47,2)</f>
        <v>0</v>
      </c>
    </row>
    <row r="48" spans="2:25" ht="15" customHeight="1" x14ac:dyDescent="0.25">
      <c r="B48" s="407" t="s">
        <v>107</v>
      </c>
      <c r="C48" s="408"/>
      <c r="D48" s="283" t="s">
        <v>240</v>
      </c>
      <c r="E48" s="268"/>
      <c r="F48" s="260"/>
      <c r="G48" s="120"/>
      <c r="H48" s="409"/>
      <c r="I48" s="409"/>
      <c r="J48" s="120"/>
      <c r="K48" s="120"/>
      <c r="L48" s="120"/>
      <c r="M48" s="120"/>
      <c r="N48" s="120"/>
      <c r="O48" s="120"/>
      <c r="P48" s="163"/>
      <c r="Q48" s="120"/>
      <c r="R48" s="120"/>
      <c r="S48" s="269"/>
      <c r="T48" s="270"/>
      <c r="U48" s="409" t="s">
        <v>108</v>
      </c>
      <c r="V48" s="409"/>
      <c r="W48" s="269">
        <v>4500000</v>
      </c>
      <c r="X48" s="270">
        <v>0</v>
      </c>
      <c r="Y48" s="345">
        <f>ROUND(W48*X48,2)</f>
        <v>0</v>
      </c>
    </row>
    <row r="49" spans="2:25" s="114" customFormat="1" ht="17.399999999999999" x14ac:dyDescent="0.3">
      <c r="B49" s="61" t="s">
        <v>109</v>
      </c>
      <c r="C49" s="62"/>
      <c r="D49" s="281"/>
      <c r="E49" s="62"/>
      <c r="F49" s="62"/>
      <c r="G49" s="116"/>
      <c r="H49" s="346"/>
      <c r="I49" s="282"/>
      <c r="J49" s="116"/>
      <c r="K49" s="62"/>
      <c r="L49" s="63"/>
      <c r="M49" s="140"/>
      <c r="N49" s="116"/>
      <c r="O49" s="116"/>
      <c r="P49" s="117"/>
      <c r="Q49" s="116"/>
      <c r="R49" s="116"/>
      <c r="S49" s="62"/>
      <c r="T49" s="63"/>
      <c r="U49" s="282"/>
      <c r="V49" s="282"/>
      <c r="W49" s="282"/>
      <c r="X49" s="346"/>
      <c r="Y49" s="347">
        <f>SUM(Y47:Y48)</f>
        <v>0</v>
      </c>
    </row>
    <row r="50" spans="2:25" s="118" customFormat="1" ht="22.8" x14ac:dyDescent="0.4">
      <c r="B50" s="86" t="s">
        <v>110</v>
      </c>
      <c r="C50" s="158"/>
      <c r="D50" s="158"/>
      <c r="E50" s="159"/>
      <c r="F50" s="159"/>
      <c r="G50" s="158"/>
      <c r="H50" s="160"/>
      <c r="I50" s="158"/>
      <c r="J50" s="158"/>
      <c r="K50" s="159"/>
      <c r="L50" s="159"/>
      <c r="M50" s="138"/>
      <c r="N50" s="158"/>
      <c r="O50" s="158"/>
      <c r="P50" s="160"/>
      <c r="Q50" s="158"/>
      <c r="R50" s="158"/>
      <c r="S50" s="159"/>
      <c r="T50" s="159"/>
      <c r="U50" s="158"/>
      <c r="V50" s="158"/>
      <c r="W50" s="158"/>
      <c r="X50" s="160"/>
      <c r="Y50" s="348"/>
    </row>
    <row r="51" spans="2:25" s="99" customFormat="1" ht="17.399999999999999" x14ac:dyDescent="0.3">
      <c r="B51" s="132" t="s">
        <v>111</v>
      </c>
      <c r="C51" s="133"/>
      <c r="D51" s="133"/>
      <c r="E51" s="133"/>
      <c r="F51" s="133"/>
      <c r="G51" s="133"/>
      <c r="H51" s="134"/>
      <c r="I51" s="133"/>
      <c r="J51" s="133"/>
      <c r="K51" s="135"/>
      <c r="L51" s="135"/>
      <c r="M51" s="134"/>
      <c r="N51" s="133"/>
      <c r="O51" s="133"/>
      <c r="P51" s="134"/>
      <c r="Q51" s="133"/>
      <c r="R51" s="133"/>
      <c r="S51" s="135"/>
      <c r="T51" s="135"/>
      <c r="U51" s="133"/>
      <c r="V51" s="133"/>
      <c r="W51" s="133"/>
      <c r="X51" s="134"/>
      <c r="Y51" s="349">
        <v>24</v>
      </c>
    </row>
    <row r="52" spans="2:25" s="99" customFormat="1" ht="17.399999999999999" x14ac:dyDescent="0.3">
      <c r="B52" s="350" t="s">
        <v>112</v>
      </c>
      <c r="C52" s="351"/>
      <c r="D52" s="351"/>
      <c r="E52" s="351"/>
      <c r="F52" s="351"/>
      <c r="G52" s="351"/>
      <c r="H52" s="352"/>
      <c r="I52" s="351"/>
      <c r="J52" s="351"/>
      <c r="K52" s="353"/>
      <c r="L52" s="353"/>
      <c r="M52" s="354"/>
      <c r="N52" s="351"/>
      <c r="O52" s="351"/>
      <c r="P52" s="352"/>
      <c r="Q52" s="351"/>
      <c r="R52" s="351"/>
      <c r="S52" s="353"/>
      <c r="T52" s="353"/>
      <c r="U52" s="351"/>
      <c r="V52" s="351"/>
      <c r="W52" s="351"/>
      <c r="X52" s="352"/>
      <c r="Y52" s="355">
        <f>Y44+Y49</f>
        <v>0</v>
      </c>
    </row>
    <row r="53" spans="2:25" s="118" customFormat="1" ht="22.8" x14ac:dyDescent="0.4">
      <c r="B53" s="356" t="s">
        <v>115</v>
      </c>
      <c r="C53" s="357"/>
      <c r="D53" s="357"/>
      <c r="E53" s="357"/>
      <c r="F53" s="357"/>
      <c r="G53" s="358"/>
      <c r="H53" s="359"/>
      <c r="I53" s="357"/>
      <c r="J53" s="357"/>
      <c r="K53" s="358"/>
      <c r="L53" s="360"/>
      <c r="M53" s="361"/>
      <c r="N53" s="357"/>
      <c r="O53" s="358"/>
      <c r="P53" s="359"/>
      <c r="Q53" s="357"/>
      <c r="R53" s="357"/>
      <c r="S53" s="358"/>
      <c r="T53" s="360"/>
      <c r="U53" s="357"/>
      <c r="V53" s="357"/>
      <c r="W53" s="358"/>
      <c r="X53" s="359"/>
      <c r="Y53" s="362">
        <f>Y51*Y52</f>
        <v>0</v>
      </c>
    </row>
    <row r="54" spans="2:25" s="118" customFormat="1" ht="22.8" x14ac:dyDescent="0.4">
      <c r="B54" s="124" t="s">
        <v>116</v>
      </c>
      <c r="C54" s="125"/>
      <c r="D54" s="126"/>
      <c r="E54" s="127"/>
      <c r="F54" s="127"/>
      <c r="G54" s="128"/>
      <c r="H54" s="129"/>
      <c r="I54" s="125"/>
      <c r="J54" s="125"/>
      <c r="K54" s="130"/>
      <c r="L54" s="131"/>
      <c r="M54" s="145"/>
      <c r="N54" s="125"/>
      <c r="O54" s="128"/>
      <c r="P54" s="129"/>
      <c r="Q54" s="125"/>
      <c r="R54" s="125"/>
      <c r="S54" s="130"/>
      <c r="T54" s="131"/>
      <c r="U54" s="125"/>
      <c r="V54" s="125"/>
      <c r="W54" s="128"/>
      <c r="X54" s="129"/>
      <c r="Y54" s="363" t="s">
        <v>242</v>
      </c>
    </row>
    <row r="55" spans="2:25" ht="40.049999999999997" customHeight="1" x14ac:dyDescent="0.25">
      <c r="B55" s="119"/>
      <c r="C55" s="120"/>
      <c r="D55" s="120"/>
      <c r="E55" s="121"/>
      <c r="F55" s="121"/>
      <c r="G55" s="120"/>
      <c r="H55" s="122"/>
      <c r="I55" s="120"/>
      <c r="J55" s="120"/>
      <c r="K55" s="120"/>
      <c r="L55" s="120"/>
      <c r="M55" s="120"/>
      <c r="N55" s="120"/>
      <c r="O55" s="120"/>
      <c r="P55" s="122"/>
      <c r="Q55" s="120"/>
      <c r="R55" s="120"/>
      <c r="S55" s="120"/>
      <c r="T55" s="122" t="s">
        <v>117</v>
      </c>
      <c r="U55" s="119"/>
      <c r="V55" s="120"/>
      <c r="W55" s="120"/>
      <c r="X55" s="163"/>
      <c r="Y55" s="123"/>
    </row>
  </sheetData>
  <protectedRanges>
    <protectedRange sqref="T33 P33 H33 L33 X33" name="Intervalo1_1_1"/>
    <protectedRange sqref="Y35" name="Intervalo8_1_1_1"/>
    <protectedRange sqref="X47 T47" name="Intervalo5_1_1"/>
    <protectedRange sqref="X48 T48" name="Intervalo6_1_1"/>
  </protectedRanges>
  <mergeCells count="30">
    <mergeCell ref="G4:H4"/>
    <mergeCell ref="O4:P4"/>
    <mergeCell ref="W4:X4"/>
    <mergeCell ref="G5:H5"/>
    <mergeCell ref="O5:P5"/>
    <mergeCell ref="W5:X5"/>
    <mergeCell ref="G6:H6"/>
    <mergeCell ref="O6:P6"/>
    <mergeCell ref="W6:X6"/>
    <mergeCell ref="G7:H7"/>
    <mergeCell ref="O7:P7"/>
    <mergeCell ref="W7:X7"/>
    <mergeCell ref="G8:H8"/>
    <mergeCell ref="O8:P8"/>
    <mergeCell ref="W8:X8"/>
    <mergeCell ref="G9:H9"/>
    <mergeCell ref="O9:P9"/>
    <mergeCell ref="W9:X9"/>
    <mergeCell ref="G10:H10"/>
    <mergeCell ref="O10:P10"/>
    <mergeCell ref="W10:X10"/>
    <mergeCell ref="G11:H11"/>
    <mergeCell ref="O11:P11"/>
    <mergeCell ref="W11:X11"/>
    <mergeCell ref="B47:C47"/>
    <mergeCell ref="H47:I47"/>
    <mergeCell ref="U47:V47"/>
    <mergeCell ref="B48:C48"/>
    <mergeCell ref="H48:I48"/>
    <mergeCell ref="U48:V48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A7A8D-8952-4C56-B131-3084D98C3A8F}">
  <sheetPr codeName="Planilha4"/>
  <dimension ref="A2:M19"/>
  <sheetViews>
    <sheetView showGridLines="0" zoomScale="55" zoomScaleNormal="55" workbookViewId="0"/>
  </sheetViews>
  <sheetFormatPr defaultRowHeight="15.6" x14ac:dyDescent="0.3"/>
  <cols>
    <col min="1" max="1" width="3.44140625" style="88" customWidth="1"/>
    <col min="2" max="2" width="11.44140625" style="108" customWidth="1"/>
    <col min="3" max="3" width="50.5546875" style="108" customWidth="1"/>
    <col min="4" max="4" width="25.44140625" style="108" customWidth="1"/>
    <col min="5" max="5" width="30.77734375" style="108" bestFit="1" customWidth="1"/>
    <col min="6" max="6" width="9.5546875" style="108" customWidth="1"/>
    <col min="7" max="7" width="17.21875" style="115" customWidth="1"/>
    <col min="8" max="8" width="19" style="108" bestFit="1" customWidth="1"/>
    <col min="9" max="9" width="9" style="108" bestFit="1" customWidth="1"/>
    <col min="10" max="10" width="24.21875" style="108" bestFit="1" customWidth="1"/>
    <col min="11" max="11" width="18" style="108" bestFit="1" customWidth="1"/>
    <col min="12" max="12" width="39.6640625" style="108" bestFit="1" customWidth="1"/>
    <col min="13" max="13" width="9" style="108" bestFit="1" customWidth="1"/>
  </cols>
  <sheetData>
    <row r="2" spans="1:13" ht="75" customHeight="1" x14ac:dyDescent="0.3">
      <c r="B2" s="89"/>
      <c r="C2" s="90"/>
      <c r="D2" s="287" t="s">
        <v>13</v>
      </c>
      <c r="E2" s="90"/>
      <c r="F2" s="91"/>
      <c r="G2" s="92"/>
      <c r="H2" s="90"/>
      <c r="I2" s="90"/>
      <c r="J2" s="90"/>
      <c r="K2" s="90"/>
      <c r="L2" s="90"/>
      <c r="M2" s="93"/>
    </row>
    <row r="3" spans="1:13" ht="30" customHeight="1" x14ac:dyDescent="0.3">
      <c r="B3" s="94" t="s">
        <v>1</v>
      </c>
      <c r="C3" s="95"/>
      <c r="D3" s="96"/>
      <c r="E3" s="96"/>
      <c r="F3" s="95"/>
      <c r="G3" s="97"/>
      <c r="H3" s="95"/>
      <c r="I3" s="95"/>
      <c r="J3" s="95"/>
      <c r="K3" s="95"/>
      <c r="L3" s="95"/>
      <c r="M3" s="98"/>
    </row>
    <row r="4" spans="1:13" s="29" customFormat="1" ht="18" x14ac:dyDescent="0.35">
      <c r="A4" s="99"/>
      <c r="B4" s="375"/>
      <c r="C4" s="351"/>
      <c r="D4" s="376"/>
      <c r="E4" s="353"/>
      <c r="F4" s="415"/>
      <c r="G4" s="415"/>
      <c r="H4" s="353"/>
      <c r="I4" s="353"/>
      <c r="J4" s="353"/>
      <c r="K4" s="353"/>
      <c r="L4" s="353"/>
      <c r="M4" s="377"/>
    </row>
    <row r="5" spans="1:13" s="29" customFormat="1" ht="18" x14ac:dyDescent="0.35">
      <c r="A5" s="99"/>
      <c r="B5" s="378" t="s">
        <v>14</v>
      </c>
      <c r="C5" s="379"/>
      <c r="D5" s="380" t="s">
        <v>15</v>
      </c>
      <c r="E5" s="381"/>
      <c r="F5" s="381"/>
      <c r="G5" s="381"/>
      <c r="H5" s="381"/>
      <c r="I5" s="381"/>
      <c r="J5" s="381"/>
      <c r="K5" s="381"/>
      <c r="L5" s="381"/>
      <c r="M5" s="382"/>
    </row>
    <row r="6" spans="1:13" s="29" customFormat="1" ht="18" x14ac:dyDescent="0.35">
      <c r="A6" s="99"/>
      <c r="B6" s="378" t="s">
        <v>16</v>
      </c>
      <c r="C6" s="379"/>
      <c r="D6" s="380" t="s">
        <v>17</v>
      </c>
      <c r="E6" s="381"/>
      <c r="F6" s="416"/>
      <c r="G6" s="416"/>
      <c r="H6" s="381"/>
      <c r="I6" s="381"/>
      <c r="J6" s="381"/>
      <c r="K6" s="381"/>
      <c r="L6" s="381"/>
      <c r="M6" s="382"/>
    </row>
    <row r="7" spans="1:13" s="29" customFormat="1" ht="18" x14ac:dyDescent="0.35">
      <c r="A7" s="99"/>
      <c r="B7" s="378" t="s">
        <v>18</v>
      </c>
      <c r="C7" s="379"/>
      <c r="D7" s="380" t="s">
        <v>19</v>
      </c>
      <c r="E7" s="381"/>
      <c r="F7" s="416"/>
      <c r="G7" s="416"/>
      <c r="H7" s="381"/>
      <c r="I7" s="381"/>
      <c r="J7" s="381"/>
      <c r="K7" s="381"/>
      <c r="L7" s="381"/>
      <c r="M7" s="382"/>
    </row>
    <row r="8" spans="1:13" s="29" customFormat="1" ht="18" x14ac:dyDescent="0.35">
      <c r="A8" s="99"/>
      <c r="B8" s="378" t="s">
        <v>20</v>
      </c>
      <c r="C8" s="379"/>
      <c r="D8" s="380" t="s">
        <v>21</v>
      </c>
      <c r="E8" s="381"/>
      <c r="F8" s="416"/>
      <c r="G8" s="416"/>
      <c r="H8" s="381"/>
      <c r="I8" s="381"/>
      <c r="J8" s="381"/>
      <c r="K8" s="381"/>
      <c r="L8" s="381"/>
      <c r="M8" s="382"/>
    </row>
    <row r="9" spans="1:13" s="29" customFormat="1" ht="18" x14ac:dyDescent="0.35">
      <c r="A9" s="99"/>
      <c r="B9" s="378" t="s">
        <v>22</v>
      </c>
      <c r="C9" s="379"/>
      <c r="D9" s="380" t="s">
        <v>23</v>
      </c>
      <c r="E9" s="381"/>
      <c r="F9" s="381"/>
      <c r="G9" s="381"/>
      <c r="H9" s="381"/>
      <c r="I9" s="381"/>
      <c r="J9" s="381"/>
      <c r="K9" s="381"/>
      <c r="L9" s="381"/>
      <c r="M9" s="382"/>
    </row>
    <row r="10" spans="1:13" s="29" customFormat="1" ht="18" x14ac:dyDescent="0.35">
      <c r="A10" s="99"/>
      <c r="B10" s="378" t="s">
        <v>24</v>
      </c>
      <c r="C10" s="379"/>
      <c r="D10" s="397" t="s">
        <v>241</v>
      </c>
      <c r="E10" s="381"/>
      <c r="F10" s="416"/>
      <c r="G10" s="416"/>
      <c r="H10" s="381"/>
      <c r="I10" s="381"/>
      <c r="J10" s="381"/>
      <c r="K10" s="381"/>
      <c r="L10" s="381"/>
      <c r="M10" s="382"/>
    </row>
    <row r="11" spans="1:13" s="29" customFormat="1" ht="18" x14ac:dyDescent="0.35">
      <c r="A11" s="99"/>
      <c r="B11" s="383"/>
      <c r="C11" s="384"/>
      <c r="D11" s="385"/>
      <c r="E11" s="386"/>
      <c r="F11" s="414"/>
      <c r="G11" s="414"/>
      <c r="H11" s="384"/>
      <c r="I11" s="384"/>
      <c r="J11" s="384"/>
      <c r="K11" s="384"/>
      <c r="L11" s="384"/>
      <c r="M11" s="387"/>
    </row>
    <row r="12" spans="1:13" s="71" customFormat="1" ht="28.8" x14ac:dyDescent="0.55000000000000004">
      <c r="A12" s="100"/>
      <c r="B12" s="101" t="s">
        <v>138</v>
      </c>
      <c r="C12" s="102"/>
      <c r="D12" s="103"/>
      <c r="E12" s="102"/>
      <c r="F12" s="102"/>
      <c r="G12" s="104"/>
      <c r="H12" s="102"/>
      <c r="I12" s="102"/>
      <c r="J12" s="102"/>
      <c r="K12" s="102"/>
      <c r="L12" s="102"/>
      <c r="M12" s="105"/>
    </row>
    <row r="13" spans="1:13" s="70" customFormat="1" ht="15.6" customHeight="1" x14ac:dyDescent="0.3">
      <c r="A13" s="106"/>
      <c r="B13" s="80"/>
      <c r="C13" s="81"/>
      <c r="D13" s="82"/>
      <c r="E13" s="82"/>
      <c r="F13" s="81"/>
      <c r="G13" s="83"/>
      <c r="H13" s="81"/>
      <c r="I13" s="81"/>
      <c r="J13" s="81"/>
      <c r="K13" s="81"/>
      <c r="L13" s="81"/>
      <c r="M13" s="84"/>
    </row>
    <row r="14" spans="1:13" s="29" customFormat="1" ht="22.8" x14ac:dyDescent="0.4">
      <c r="A14" s="118"/>
      <c r="B14" s="44" t="s">
        <v>110</v>
      </c>
      <c r="C14" s="45"/>
      <c r="D14" s="45"/>
      <c r="E14" s="46"/>
      <c r="F14" s="45"/>
      <c r="G14" s="47"/>
      <c r="H14" s="45"/>
      <c r="I14" s="45"/>
      <c r="J14" s="46"/>
      <c r="K14" s="46"/>
      <c r="L14" s="388"/>
      <c r="M14" s="48"/>
    </row>
    <row r="15" spans="1:13" s="29" customFormat="1" ht="18" x14ac:dyDescent="0.35">
      <c r="A15" s="99"/>
      <c r="B15" s="333" t="s">
        <v>139</v>
      </c>
      <c r="C15" s="133"/>
      <c r="D15" s="133"/>
      <c r="E15" s="133"/>
      <c r="F15" s="133"/>
      <c r="G15" s="134"/>
      <c r="H15" s="133"/>
      <c r="I15" s="133"/>
      <c r="J15" s="135"/>
      <c r="K15" s="135"/>
      <c r="L15" s="272">
        <f>Agência!L100</f>
        <v>0</v>
      </c>
      <c r="M15" s="144"/>
    </row>
    <row r="16" spans="1:13" s="87" customFormat="1" ht="23.4" x14ac:dyDescent="0.45">
      <c r="A16" s="99"/>
      <c r="B16" s="333" t="s">
        <v>140</v>
      </c>
      <c r="C16" s="133"/>
      <c r="D16" s="133"/>
      <c r="E16" s="133"/>
      <c r="F16" s="133"/>
      <c r="G16" s="134"/>
      <c r="H16" s="133"/>
      <c r="I16" s="133"/>
      <c r="J16" s="135"/>
      <c r="K16" s="135"/>
      <c r="L16" s="271">
        <f>PAE!Y53</f>
        <v>0</v>
      </c>
      <c r="M16" s="144"/>
    </row>
    <row r="17" spans="1:13" s="87" customFormat="1" ht="23.4" x14ac:dyDescent="0.45">
      <c r="A17" s="118"/>
      <c r="B17" s="389" t="s">
        <v>115</v>
      </c>
      <c r="C17" s="390"/>
      <c r="D17" s="390"/>
      <c r="E17" s="390"/>
      <c r="F17" s="391"/>
      <c r="G17" s="392"/>
      <c r="H17" s="390"/>
      <c r="I17" s="390"/>
      <c r="J17" s="391"/>
      <c r="K17" s="393"/>
      <c r="L17" s="394">
        <f>L15+L16</f>
        <v>0</v>
      </c>
      <c r="M17" s="395"/>
    </row>
    <row r="18" spans="1:13" ht="81" customHeight="1" x14ac:dyDescent="0.4">
      <c r="A18" s="118"/>
      <c r="B18" s="124" t="s">
        <v>116</v>
      </c>
      <c r="C18" s="125"/>
      <c r="D18" s="126"/>
      <c r="E18" s="127"/>
      <c r="F18" s="128"/>
      <c r="G18" s="129"/>
      <c r="H18" s="125"/>
      <c r="I18" s="125"/>
      <c r="J18" s="130"/>
      <c r="K18" s="131"/>
      <c r="L18" s="145" t="s">
        <v>242</v>
      </c>
      <c r="M18" s="146"/>
    </row>
    <row r="19" spans="1:13" ht="40.049999999999997" customHeight="1" x14ac:dyDescent="0.3">
      <c r="B19" s="119"/>
      <c r="C19" s="120"/>
      <c r="D19" s="120"/>
      <c r="E19" s="121"/>
      <c r="F19" s="120"/>
      <c r="G19" s="122" t="s">
        <v>117</v>
      </c>
      <c r="H19" s="119"/>
      <c r="I19" s="120"/>
      <c r="J19" s="120"/>
      <c r="K19" s="120"/>
      <c r="L19" s="120"/>
      <c r="M19" s="123"/>
    </row>
  </sheetData>
  <mergeCells count="6">
    <mergeCell ref="F11:G11"/>
    <mergeCell ref="F4:G4"/>
    <mergeCell ref="F6:G6"/>
    <mergeCell ref="F7:G7"/>
    <mergeCell ref="F8:G8"/>
    <mergeCell ref="F10:G10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5">
    <pageSetUpPr fitToPage="1"/>
  </sheetPr>
  <dimension ref="B2:L33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26.5546875" customWidth="1"/>
    <col min="3" max="3" width="12.77734375" customWidth="1"/>
    <col min="4" max="4" width="9.21875" bestFit="1" customWidth="1"/>
    <col min="5" max="5" width="41.21875" customWidth="1"/>
    <col min="6" max="6" width="41.77734375" customWidth="1"/>
    <col min="7" max="7" width="17.21875" customWidth="1"/>
    <col min="8" max="8" width="12.21875" customWidth="1"/>
    <col min="9" max="10" width="10.44140625" customWidth="1"/>
    <col min="11" max="11" width="15.5546875" customWidth="1"/>
    <col min="12" max="12" width="17.77734375" customWidth="1"/>
  </cols>
  <sheetData>
    <row r="2" spans="2:12" s="1" customFormat="1" ht="21" x14ac:dyDescent="0.4">
      <c r="B2" s="66"/>
      <c r="C2" s="67"/>
      <c r="D2" s="67"/>
      <c r="E2" s="67"/>
      <c r="F2" s="69" t="s">
        <v>141</v>
      </c>
      <c r="G2" s="67"/>
      <c r="H2" s="67"/>
      <c r="I2" s="67"/>
      <c r="J2" s="67"/>
      <c r="K2" s="67"/>
      <c r="L2" s="68"/>
    </row>
    <row r="3" spans="2:12" s="2" customFormat="1" ht="39.6" x14ac:dyDescent="0.3">
      <c r="B3" s="65" t="s">
        <v>142</v>
      </c>
      <c r="C3" s="65" t="s">
        <v>143</v>
      </c>
      <c r="D3" s="65" t="s">
        <v>144</v>
      </c>
      <c r="E3" s="65" t="s">
        <v>145</v>
      </c>
      <c r="F3" s="65" t="s">
        <v>146</v>
      </c>
      <c r="G3" s="65" t="s">
        <v>147</v>
      </c>
      <c r="H3" s="65" t="s">
        <v>148</v>
      </c>
      <c r="I3" s="65" t="s">
        <v>149</v>
      </c>
      <c r="J3" s="65" t="s">
        <v>150</v>
      </c>
      <c r="K3" s="65" t="s">
        <v>151</v>
      </c>
      <c r="L3" s="65" t="s">
        <v>152</v>
      </c>
    </row>
    <row r="4" spans="2:12" s="3" customFormat="1" ht="15" customHeight="1" x14ac:dyDescent="0.25">
      <c r="B4" s="6" t="s">
        <v>54</v>
      </c>
      <c r="C4" s="4" t="s">
        <v>139</v>
      </c>
      <c r="D4" s="5">
        <v>1696</v>
      </c>
      <c r="E4" s="6" t="s">
        <v>153</v>
      </c>
      <c r="F4" s="7" t="s">
        <v>154</v>
      </c>
      <c r="G4" s="7" t="s">
        <v>155</v>
      </c>
      <c r="H4" s="8">
        <v>35588000</v>
      </c>
      <c r="I4" s="8" t="s">
        <v>156</v>
      </c>
      <c r="J4" s="8" t="s">
        <v>156</v>
      </c>
      <c r="K4" s="4" t="s">
        <v>157</v>
      </c>
      <c r="L4" s="10" t="s">
        <v>240</v>
      </c>
    </row>
    <row r="5" spans="2:12" s="3" customFormat="1" ht="15" customHeight="1" x14ac:dyDescent="0.25">
      <c r="B5" s="6" t="s">
        <v>158</v>
      </c>
      <c r="C5" s="4" t="s">
        <v>139</v>
      </c>
      <c r="D5" s="5">
        <v>1901</v>
      </c>
      <c r="E5" s="6" t="s">
        <v>159</v>
      </c>
      <c r="F5" s="7" t="s">
        <v>160</v>
      </c>
      <c r="G5" s="7" t="s">
        <v>155</v>
      </c>
      <c r="H5" s="8">
        <v>38900000</v>
      </c>
      <c r="I5" s="8" t="s">
        <v>156</v>
      </c>
      <c r="J5" s="8" t="s">
        <v>156</v>
      </c>
      <c r="K5" s="4" t="s">
        <v>157</v>
      </c>
      <c r="L5" s="10" t="s">
        <v>240</v>
      </c>
    </row>
    <row r="6" spans="2:12" s="3" customFormat="1" ht="15" customHeight="1" x14ac:dyDescent="0.25">
      <c r="B6" s="6" t="s">
        <v>56</v>
      </c>
      <c r="C6" s="4" t="s">
        <v>139</v>
      </c>
      <c r="D6" s="5">
        <v>1060</v>
      </c>
      <c r="E6" s="6" t="s">
        <v>161</v>
      </c>
      <c r="F6" s="7" t="s">
        <v>162</v>
      </c>
      <c r="G6" s="7" t="s">
        <v>155</v>
      </c>
      <c r="H6" s="8">
        <v>35600000</v>
      </c>
      <c r="I6" s="8" t="s">
        <v>156</v>
      </c>
      <c r="J6" s="8" t="s">
        <v>156</v>
      </c>
      <c r="K6" s="4" t="s">
        <v>157</v>
      </c>
      <c r="L6" s="10" t="s">
        <v>240</v>
      </c>
    </row>
    <row r="7" spans="2:12" s="3" customFormat="1" ht="15" customHeight="1" x14ac:dyDescent="0.25">
      <c r="B7" s="6" t="s">
        <v>56</v>
      </c>
      <c r="C7" s="4" t="s">
        <v>139</v>
      </c>
      <c r="D7" s="5" t="s">
        <v>163</v>
      </c>
      <c r="E7" s="293" t="s">
        <v>164</v>
      </c>
      <c r="F7" s="7" t="s">
        <v>165</v>
      </c>
      <c r="G7" s="7" t="s">
        <v>166</v>
      </c>
      <c r="H7" s="8">
        <v>35600000</v>
      </c>
      <c r="I7" s="8" t="s">
        <v>156</v>
      </c>
      <c r="J7" s="8" t="s">
        <v>156</v>
      </c>
      <c r="K7" s="4" t="s">
        <v>157</v>
      </c>
      <c r="L7" s="10" t="s">
        <v>240</v>
      </c>
    </row>
    <row r="8" spans="2:12" s="3" customFormat="1" ht="15" customHeight="1" x14ac:dyDescent="0.25">
      <c r="B8" s="6" t="s">
        <v>57</v>
      </c>
      <c r="C8" s="4" t="s">
        <v>139</v>
      </c>
      <c r="D8" s="5">
        <v>103</v>
      </c>
      <c r="E8" s="6" t="s">
        <v>167</v>
      </c>
      <c r="F8" s="7" t="s">
        <v>168</v>
      </c>
      <c r="G8" s="7" t="s">
        <v>155</v>
      </c>
      <c r="H8" s="8">
        <v>37270000</v>
      </c>
      <c r="I8" s="8" t="s">
        <v>156</v>
      </c>
      <c r="J8" s="8" t="s">
        <v>156</v>
      </c>
      <c r="K8" s="4" t="s">
        <v>157</v>
      </c>
      <c r="L8" s="10" t="s">
        <v>240</v>
      </c>
    </row>
    <row r="9" spans="2:12" s="3" customFormat="1" ht="15" customHeight="1" x14ac:dyDescent="0.25">
      <c r="B9" s="6" t="s">
        <v>50</v>
      </c>
      <c r="C9" s="4" t="s">
        <v>139</v>
      </c>
      <c r="D9" s="5">
        <v>3748</v>
      </c>
      <c r="E9" s="6" t="s">
        <v>169</v>
      </c>
      <c r="F9" s="7" t="s">
        <v>170</v>
      </c>
      <c r="G9" s="7" t="s">
        <v>155</v>
      </c>
      <c r="H9" s="8">
        <v>35557000</v>
      </c>
      <c r="I9" s="8" t="s">
        <v>156</v>
      </c>
      <c r="J9" s="8" t="s">
        <v>156</v>
      </c>
      <c r="K9" s="4" t="s">
        <v>157</v>
      </c>
      <c r="L9" s="10" t="s">
        <v>240</v>
      </c>
    </row>
    <row r="10" spans="2:12" s="3" customFormat="1" ht="15" customHeight="1" x14ac:dyDescent="0.25">
      <c r="B10" s="6" t="s">
        <v>171</v>
      </c>
      <c r="C10" s="4" t="s">
        <v>139</v>
      </c>
      <c r="D10" s="5">
        <v>3815</v>
      </c>
      <c r="E10" s="6" t="s">
        <v>172</v>
      </c>
      <c r="F10" s="7" t="s">
        <v>173</v>
      </c>
      <c r="G10" s="7" t="s">
        <v>155</v>
      </c>
      <c r="H10" s="8">
        <v>35534000</v>
      </c>
      <c r="I10" s="8" t="s">
        <v>156</v>
      </c>
      <c r="J10" s="8" t="s">
        <v>156</v>
      </c>
      <c r="K10" s="4" t="s">
        <v>157</v>
      </c>
      <c r="L10" s="10" t="s">
        <v>240</v>
      </c>
    </row>
    <row r="11" spans="2:12" s="3" customFormat="1" ht="15" customHeight="1" x14ac:dyDescent="0.25">
      <c r="B11" s="6" t="s">
        <v>174</v>
      </c>
      <c r="C11" s="4" t="s">
        <v>139</v>
      </c>
      <c r="D11" s="5">
        <v>817</v>
      </c>
      <c r="E11" s="6" t="s">
        <v>175</v>
      </c>
      <c r="F11" s="7" t="s">
        <v>176</v>
      </c>
      <c r="G11" s="7" t="s">
        <v>155</v>
      </c>
      <c r="H11" s="8">
        <v>35530000</v>
      </c>
      <c r="I11" s="8" t="s">
        <v>156</v>
      </c>
      <c r="J11" s="8" t="s">
        <v>156</v>
      </c>
      <c r="K11" s="4" t="s">
        <v>157</v>
      </c>
      <c r="L11" s="10" t="s">
        <v>240</v>
      </c>
    </row>
    <row r="12" spans="2:12" s="3" customFormat="1" ht="15" customHeight="1" x14ac:dyDescent="0.25">
      <c r="B12" s="6" t="s">
        <v>177</v>
      </c>
      <c r="C12" s="4" t="s">
        <v>139</v>
      </c>
      <c r="D12" s="5">
        <v>113</v>
      </c>
      <c r="E12" s="6" t="s">
        <v>178</v>
      </c>
      <c r="F12" s="7" t="s">
        <v>179</v>
      </c>
      <c r="G12" s="7" t="s">
        <v>155</v>
      </c>
      <c r="H12" s="8">
        <v>35500003</v>
      </c>
      <c r="I12" s="8" t="s">
        <v>157</v>
      </c>
      <c r="J12" s="8" t="s">
        <v>156</v>
      </c>
      <c r="K12" s="4" t="s">
        <v>157</v>
      </c>
      <c r="L12" s="10" t="s">
        <v>240</v>
      </c>
    </row>
    <row r="13" spans="2:12" s="3" customFormat="1" ht="15" customHeight="1" x14ac:dyDescent="0.25">
      <c r="B13" s="6" t="s">
        <v>177</v>
      </c>
      <c r="C13" s="4" t="s">
        <v>139</v>
      </c>
      <c r="D13" s="5">
        <v>2462</v>
      </c>
      <c r="E13" s="6" t="s">
        <v>180</v>
      </c>
      <c r="F13" s="7" t="s">
        <v>181</v>
      </c>
      <c r="G13" s="7" t="s">
        <v>155</v>
      </c>
      <c r="H13" s="8">
        <v>35500008</v>
      </c>
      <c r="I13" s="8" t="s">
        <v>156</v>
      </c>
      <c r="J13" s="8" t="s">
        <v>156</v>
      </c>
      <c r="K13" s="4" t="s">
        <v>157</v>
      </c>
      <c r="L13" s="10" t="s">
        <v>240</v>
      </c>
    </row>
    <row r="14" spans="2:12" s="3" customFormat="1" ht="15" customHeight="1" x14ac:dyDescent="0.25">
      <c r="B14" s="6" t="s">
        <v>177</v>
      </c>
      <c r="C14" s="4" t="s">
        <v>139</v>
      </c>
      <c r="D14" s="5">
        <v>2770</v>
      </c>
      <c r="E14" s="6" t="s">
        <v>182</v>
      </c>
      <c r="F14" s="7" t="s">
        <v>179</v>
      </c>
      <c r="G14" s="7" t="s">
        <v>155</v>
      </c>
      <c r="H14" s="8">
        <v>35500003</v>
      </c>
      <c r="I14" s="8" t="s">
        <v>156</v>
      </c>
      <c r="J14" s="8" t="s">
        <v>156</v>
      </c>
      <c r="K14" s="4" t="s">
        <v>157</v>
      </c>
      <c r="L14" s="10" t="s">
        <v>240</v>
      </c>
    </row>
    <row r="15" spans="2:12" s="3" customFormat="1" ht="15" customHeight="1" x14ac:dyDescent="0.25">
      <c r="B15" s="6" t="s">
        <v>177</v>
      </c>
      <c r="C15" s="4" t="s">
        <v>139</v>
      </c>
      <c r="D15" s="5">
        <v>2986</v>
      </c>
      <c r="E15" s="6" t="s">
        <v>183</v>
      </c>
      <c r="F15" s="7" t="s">
        <v>184</v>
      </c>
      <c r="G15" s="7" t="s">
        <v>155</v>
      </c>
      <c r="H15" s="8">
        <v>35500008</v>
      </c>
      <c r="I15" s="8" t="s">
        <v>156</v>
      </c>
      <c r="J15" s="8" t="s">
        <v>156</v>
      </c>
      <c r="K15" s="4" t="s">
        <v>157</v>
      </c>
      <c r="L15" s="10" t="s">
        <v>240</v>
      </c>
    </row>
    <row r="16" spans="2:12" s="3" customFormat="1" ht="15" customHeight="1" x14ac:dyDescent="0.25">
      <c r="B16" s="6" t="s">
        <v>177</v>
      </c>
      <c r="C16" s="4" t="s">
        <v>139</v>
      </c>
      <c r="D16" s="5">
        <v>3221</v>
      </c>
      <c r="E16" s="6" t="s">
        <v>185</v>
      </c>
      <c r="F16" s="7" t="s">
        <v>186</v>
      </c>
      <c r="G16" s="7" t="s">
        <v>155</v>
      </c>
      <c r="H16" s="8">
        <v>35500011</v>
      </c>
      <c r="I16" s="8" t="s">
        <v>156</v>
      </c>
      <c r="J16" s="8" t="s">
        <v>156</v>
      </c>
      <c r="K16" s="4" t="s">
        <v>157</v>
      </c>
      <c r="L16" s="10" t="s">
        <v>240</v>
      </c>
    </row>
    <row r="17" spans="2:12" s="3" customFormat="1" ht="15" customHeight="1" x14ac:dyDescent="0.25">
      <c r="B17" s="6" t="s">
        <v>177</v>
      </c>
      <c r="C17" s="4" t="s">
        <v>139</v>
      </c>
      <c r="D17" s="5">
        <v>4258</v>
      </c>
      <c r="E17" s="6" t="s">
        <v>187</v>
      </c>
      <c r="F17" s="7" t="s">
        <v>188</v>
      </c>
      <c r="G17" s="7" t="s">
        <v>155</v>
      </c>
      <c r="H17" s="8">
        <v>35500006</v>
      </c>
      <c r="I17" s="8" t="s">
        <v>156</v>
      </c>
      <c r="J17" s="8" t="s">
        <v>156</v>
      </c>
      <c r="K17" s="4" t="s">
        <v>157</v>
      </c>
      <c r="L17" s="10" t="s">
        <v>240</v>
      </c>
    </row>
    <row r="18" spans="2:12" s="3" customFormat="1" ht="15" customHeight="1" x14ac:dyDescent="0.25">
      <c r="B18" s="6" t="s">
        <v>177</v>
      </c>
      <c r="C18" s="4" t="s">
        <v>139</v>
      </c>
      <c r="D18" s="5" t="s">
        <v>189</v>
      </c>
      <c r="E18" s="293" t="s">
        <v>190</v>
      </c>
      <c r="F18" s="7" t="s">
        <v>191</v>
      </c>
      <c r="G18" s="7" t="s">
        <v>155</v>
      </c>
      <c r="H18" s="8">
        <v>34500003</v>
      </c>
      <c r="I18" s="8" t="s">
        <v>156</v>
      </c>
      <c r="J18" s="8" t="s">
        <v>156</v>
      </c>
      <c r="K18" s="4" t="s">
        <v>157</v>
      </c>
      <c r="L18" s="10" t="s">
        <v>240</v>
      </c>
    </row>
    <row r="19" spans="2:12" s="3" customFormat="1" ht="15" customHeight="1" x14ac:dyDescent="0.25">
      <c r="B19" s="6" t="s">
        <v>192</v>
      </c>
      <c r="C19" s="4" t="s">
        <v>139</v>
      </c>
      <c r="D19" s="5">
        <v>1063</v>
      </c>
      <c r="E19" s="6" t="s">
        <v>193</v>
      </c>
      <c r="F19" s="7" t="s">
        <v>194</v>
      </c>
      <c r="G19" s="7" t="s">
        <v>155</v>
      </c>
      <c r="H19" s="8">
        <v>35610000</v>
      </c>
      <c r="I19" s="8" t="s">
        <v>156</v>
      </c>
      <c r="J19" s="8" t="s">
        <v>156</v>
      </c>
      <c r="K19" s="4" t="s">
        <v>157</v>
      </c>
      <c r="L19" s="10" t="s">
        <v>240</v>
      </c>
    </row>
    <row r="20" spans="2:12" s="3" customFormat="1" ht="15" customHeight="1" x14ac:dyDescent="0.25">
      <c r="B20" s="6" t="s">
        <v>61</v>
      </c>
      <c r="C20" s="4" t="s">
        <v>139</v>
      </c>
      <c r="D20" s="5">
        <v>115</v>
      </c>
      <c r="E20" s="6" t="s">
        <v>195</v>
      </c>
      <c r="F20" s="7" t="s">
        <v>196</v>
      </c>
      <c r="G20" s="7" t="s">
        <v>155</v>
      </c>
      <c r="H20" s="8">
        <v>35570024</v>
      </c>
      <c r="I20" s="8" t="s">
        <v>156</v>
      </c>
      <c r="J20" s="8" t="s">
        <v>156</v>
      </c>
      <c r="K20" s="4" t="s">
        <v>157</v>
      </c>
      <c r="L20" s="10" t="s">
        <v>240</v>
      </c>
    </row>
    <row r="21" spans="2:12" s="3" customFormat="1" ht="15" customHeight="1" x14ac:dyDescent="0.25">
      <c r="B21" s="6" t="s">
        <v>62</v>
      </c>
      <c r="C21" s="4" t="s">
        <v>139</v>
      </c>
      <c r="D21" s="5">
        <v>4389</v>
      </c>
      <c r="E21" s="6" t="s">
        <v>197</v>
      </c>
      <c r="F21" s="7" t="s">
        <v>198</v>
      </c>
      <c r="G21" s="7" t="s">
        <v>155</v>
      </c>
      <c r="H21" s="8">
        <v>35488000</v>
      </c>
      <c r="I21" s="8" t="s">
        <v>156</v>
      </c>
      <c r="J21" s="8" t="s">
        <v>156</v>
      </c>
      <c r="K21" s="4" t="s">
        <v>157</v>
      </c>
      <c r="L21" s="10" t="s">
        <v>240</v>
      </c>
    </row>
    <row r="22" spans="2:12" s="3" customFormat="1" ht="15" customHeight="1" x14ac:dyDescent="0.25">
      <c r="B22" s="6" t="s">
        <v>63</v>
      </c>
      <c r="C22" s="4" t="s">
        <v>139</v>
      </c>
      <c r="D22" s="5">
        <v>123</v>
      </c>
      <c r="E22" s="6" t="s">
        <v>199</v>
      </c>
      <c r="F22" s="7" t="s">
        <v>200</v>
      </c>
      <c r="G22" s="7" t="s">
        <v>155</v>
      </c>
      <c r="H22" s="8">
        <v>35550000</v>
      </c>
      <c r="I22" s="8" t="s">
        <v>156</v>
      </c>
      <c r="J22" s="8" t="s">
        <v>156</v>
      </c>
      <c r="K22" s="4" t="s">
        <v>157</v>
      </c>
      <c r="L22" s="10" t="s">
        <v>240</v>
      </c>
    </row>
    <row r="23" spans="2:12" s="3" customFormat="1" ht="15" customHeight="1" x14ac:dyDescent="0.25">
      <c r="B23" s="6" t="s">
        <v>64</v>
      </c>
      <c r="C23" s="4" t="s">
        <v>139</v>
      </c>
      <c r="D23" s="5">
        <v>4388</v>
      </c>
      <c r="E23" s="6" t="s">
        <v>201</v>
      </c>
      <c r="F23" s="7" t="s">
        <v>202</v>
      </c>
      <c r="G23" s="7" t="s">
        <v>155</v>
      </c>
      <c r="H23" s="8">
        <v>35685000</v>
      </c>
      <c r="I23" s="8" t="s">
        <v>156</v>
      </c>
      <c r="J23" s="8" t="s">
        <v>156</v>
      </c>
      <c r="K23" s="4" t="s">
        <v>157</v>
      </c>
      <c r="L23" s="10" t="s">
        <v>240</v>
      </c>
    </row>
    <row r="24" spans="2:12" s="3" customFormat="1" ht="15" customHeight="1" x14ac:dyDescent="0.25">
      <c r="B24" s="6" t="s">
        <v>203</v>
      </c>
      <c r="C24" s="4" t="s">
        <v>139</v>
      </c>
      <c r="D24" s="5">
        <v>124</v>
      </c>
      <c r="E24" s="6" t="s">
        <v>204</v>
      </c>
      <c r="F24" s="7" t="s">
        <v>205</v>
      </c>
      <c r="G24" s="7" t="s">
        <v>155</v>
      </c>
      <c r="H24" s="8">
        <v>35680054</v>
      </c>
      <c r="I24" s="8" t="s">
        <v>156</v>
      </c>
      <c r="J24" s="8" t="s">
        <v>156</v>
      </c>
      <c r="K24" s="4" t="s">
        <v>157</v>
      </c>
      <c r="L24" s="10" t="s">
        <v>240</v>
      </c>
    </row>
    <row r="25" spans="2:12" s="3" customFormat="1" ht="15" customHeight="1" x14ac:dyDescent="0.25">
      <c r="B25" s="6" t="s">
        <v>65</v>
      </c>
      <c r="C25" s="4" t="s">
        <v>139</v>
      </c>
      <c r="D25" s="5">
        <v>1382</v>
      </c>
      <c r="E25" s="6" t="s">
        <v>206</v>
      </c>
      <c r="F25" s="7" t="s">
        <v>207</v>
      </c>
      <c r="G25" s="7" t="s">
        <v>155</v>
      </c>
      <c r="H25" s="8">
        <v>35590000</v>
      </c>
      <c r="I25" s="8" t="s">
        <v>156</v>
      </c>
      <c r="J25" s="8" t="s">
        <v>156</v>
      </c>
      <c r="K25" s="4" t="s">
        <v>157</v>
      </c>
      <c r="L25" s="10" t="s">
        <v>240</v>
      </c>
    </row>
    <row r="26" spans="2:12" s="3" customFormat="1" ht="15" customHeight="1" x14ac:dyDescent="0.25">
      <c r="B26" s="6" t="s">
        <v>66</v>
      </c>
      <c r="C26" s="4" t="s">
        <v>139</v>
      </c>
      <c r="D26" s="5">
        <v>1747</v>
      </c>
      <c r="E26" s="6" t="s">
        <v>208</v>
      </c>
      <c r="F26" s="7" t="s">
        <v>209</v>
      </c>
      <c r="G26" s="7" t="s">
        <v>155</v>
      </c>
      <c r="H26" s="8">
        <v>35595000</v>
      </c>
      <c r="I26" s="8" t="s">
        <v>156</v>
      </c>
      <c r="J26" s="8" t="s">
        <v>156</v>
      </c>
      <c r="K26" s="4" t="s">
        <v>157</v>
      </c>
      <c r="L26" s="10" t="s">
        <v>240</v>
      </c>
    </row>
    <row r="27" spans="2:12" s="3" customFormat="1" ht="15" customHeight="1" x14ac:dyDescent="0.25">
      <c r="B27" s="6" t="s">
        <v>67</v>
      </c>
      <c r="C27" s="4" t="s">
        <v>139</v>
      </c>
      <c r="D27" s="5">
        <v>1698</v>
      </c>
      <c r="E27" s="6" t="s">
        <v>210</v>
      </c>
      <c r="F27" s="7" t="s">
        <v>211</v>
      </c>
      <c r="G27" s="7" t="s">
        <v>155</v>
      </c>
      <c r="H27" s="9">
        <v>35670000</v>
      </c>
      <c r="I27" s="8" t="s">
        <v>156</v>
      </c>
      <c r="J27" s="8" t="s">
        <v>156</v>
      </c>
      <c r="K27" s="4" t="s">
        <v>157</v>
      </c>
      <c r="L27" s="10" t="s">
        <v>240</v>
      </c>
    </row>
    <row r="28" spans="2:12" s="3" customFormat="1" ht="15" customHeight="1" x14ac:dyDescent="0.25">
      <c r="B28" s="6" t="s">
        <v>52</v>
      </c>
      <c r="C28" s="4" t="s">
        <v>139</v>
      </c>
      <c r="D28" s="5">
        <v>2257</v>
      </c>
      <c r="E28" s="6" t="s">
        <v>212</v>
      </c>
      <c r="F28" s="7" t="s">
        <v>213</v>
      </c>
      <c r="G28" s="7" t="s">
        <v>214</v>
      </c>
      <c r="H28" s="8">
        <v>35522008</v>
      </c>
      <c r="I28" s="8" t="s">
        <v>156</v>
      </c>
      <c r="J28" s="8" t="s">
        <v>156</v>
      </c>
      <c r="K28" s="4" t="s">
        <v>157</v>
      </c>
      <c r="L28" s="10" t="s">
        <v>240</v>
      </c>
    </row>
    <row r="29" spans="2:12" s="3" customFormat="1" ht="15" customHeight="1" x14ac:dyDescent="0.25">
      <c r="B29" s="6" t="s">
        <v>52</v>
      </c>
      <c r="C29" s="4" t="s">
        <v>139</v>
      </c>
      <c r="D29" s="5" t="s">
        <v>215</v>
      </c>
      <c r="E29" s="293" t="s">
        <v>216</v>
      </c>
      <c r="F29" s="7" t="s">
        <v>217</v>
      </c>
      <c r="G29" s="7" t="s">
        <v>218</v>
      </c>
      <c r="H29" s="8">
        <v>35519000</v>
      </c>
      <c r="I29" s="8" t="s">
        <v>156</v>
      </c>
      <c r="J29" s="8" t="s">
        <v>156</v>
      </c>
      <c r="K29" s="4" t="s">
        <v>157</v>
      </c>
      <c r="L29" s="10" t="s">
        <v>240</v>
      </c>
    </row>
    <row r="30" spans="2:12" s="3" customFormat="1" ht="15" customHeight="1" x14ac:dyDescent="0.25">
      <c r="B30" s="6" t="s">
        <v>68</v>
      </c>
      <c r="C30" s="4" t="s">
        <v>139</v>
      </c>
      <c r="D30" s="5">
        <v>135</v>
      </c>
      <c r="E30" s="6" t="s">
        <v>219</v>
      </c>
      <c r="F30" s="7" t="s">
        <v>220</v>
      </c>
      <c r="G30" s="7" t="s">
        <v>155</v>
      </c>
      <c r="H30" s="8">
        <v>35540000</v>
      </c>
      <c r="I30" s="8" t="s">
        <v>156</v>
      </c>
      <c r="J30" s="8" t="s">
        <v>156</v>
      </c>
      <c r="K30" s="4" t="s">
        <v>157</v>
      </c>
      <c r="L30" s="10" t="s">
        <v>240</v>
      </c>
    </row>
    <row r="31" spans="2:12" s="3" customFormat="1" ht="15" customHeight="1" x14ac:dyDescent="0.25">
      <c r="B31" s="6" t="s">
        <v>69</v>
      </c>
      <c r="C31" s="4" t="s">
        <v>139</v>
      </c>
      <c r="D31" s="5">
        <v>1700</v>
      </c>
      <c r="E31" s="6" t="s">
        <v>221</v>
      </c>
      <c r="F31" s="7" t="s">
        <v>222</v>
      </c>
      <c r="G31" s="7" t="s">
        <v>155</v>
      </c>
      <c r="H31" s="8">
        <v>35650000</v>
      </c>
      <c r="I31" s="8" t="s">
        <v>156</v>
      </c>
      <c r="J31" s="8" t="s">
        <v>156</v>
      </c>
      <c r="K31" s="4" t="s">
        <v>157</v>
      </c>
      <c r="L31" s="10" t="s">
        <v>240</v>
      </c>
    </row>
    <row r="32" spans="2:12" s="3" customFormat="1" ht="15" customHeight="1" x14ac:dyDescent="0.25">
      <c r="B32" s="6" t="s">
        <v>223</v>
      </c>
      <c r="C32" s="4" t="s">
        <v>139</v>
      </c>
      <c r="D32" s="5">
        <v>148</v>
      </c>
      <c r="E32" s="6" t="s">
        <v>224</v>
      </c>
      <c r="F32" s="7" t="s">
        <v>225</v>
      </c>
      <c r="G32" s="7" t="s">
        <v>155</v>
      </c>
      <c r="H32" s="9">
        <v>37278000</v>
      </c>
      <c r="I32" s="8" t="s">
        <v>156</v>
      </c>
      <c r="J32" s="8" t="s">
        <v>156</v>
      </c>
      <c r="K32" s="4" t="s">
        <v>157</v>
      </c>
      <c r="L32" s="10" t="s">
        <v>240</v>
      </c>
    </row>
    <row r="33" spans="2:12" s="3" customFormat="1" ht="15" customHeight="1" x14ac:dyDescent="0.25">
      <c r="B33" s="6" t="s">
        <v>226</v>
      </c>
      <c r="C33" s="4" t="s">
        <v>139</v>
      </c>
      <c r="D33" s="5">
        <v>2743</v>
      </c>
      <c r="E33" s="6" t="s">
        <v>227</v>
      </c>
      <c r="F33" s="7" t="s">
        <v>228</v>
      </c>
      <c r="G33" s="7" t="s">
        <v>155</v>
      </c>
      <c r="H33" s="9">
        <v>35560000</v>
      </c>
      <c r="I33" s="8" t="s">
        <v>156</v>
      </c>
      <c r="J33" s="8" t="s">
        <v>156</v>
      </c>
      <c r="K33" s="4" t="s">
        <v>157</v>
      </c>
      <c r="L33" s="10" t="s">
        <v>240</v>
      </c>
    </row>
  </sheetData>
  <sortState xmlns:xlrd2="http://schemas.microsoft.com/office/spreadsheetml/2017/richdata2" ref="B4:K33">
    <sortCondition descending="1" ref="B4:B33"/>
    <sortCondition ref="D4:D33"/>
  </sortState>
  <conditionalFormatting sqref="K3:L33">
    <cfRule type="cellIs" dxfId="3" priority="2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2F65F-84BD-4616-8D79-F1AAAD342E40}">
  <sheetPr codeName="Planilha6"/>
  <dimension ref="B2:J4"/>
  <sheetViews>
    <sheetView showGridLines="0" workbookViewId="0"/>
  </sheetViews>
  <sheetFormatPr defaultColWidth="9.21875" defaultRowHeight="10.199999999999999" x14ac:dyDescent="0.2"/>
  <cols>
    <col min="1" max="1" width="5.44140625" style="1" customWidth="1"/>
    <col min="2" max="2" width="17.21875" style="371" customWidth="1"/>
    <col min="3" max="3" width="11.44140625" style="371" customWidth="1"/>
    <col min="4" max="4" width="11" style="372" customWidth="1"/>
    <col min="5" max="5" width="32.44140625" style="1" customWidth="1"/>
    <col min="6" max="6" width="25.21875" style="373" customWidth="1"/>
    <col min="7" max="7" width="13.77734375" style="374" customWidth="1"/>
    <col min="8" max="8" width="10.44140625" style="374" customWidth="1"/>
    <col min="9" max="9" width="15.44140625" style="374" customWidth="1"/>
    <col min="10" max="10" width="26.5546875" style="1" customWidth="1"/>
    <col min="11" max="16384" width="9.21875" style="1"/>
  </cols>
  <sheetData>
    <row r="2" spans="2:10" ht="21" x14ac:dyDescent="0.4">
      <c r="B2" s="66"/>
      <c r="C2" s="67"/>
      <c r="D2" s="67"/>
      <c r="E2" s="67"/>
      <c r="F2" s="69" t="s">
        <v>229</v>
      </c>
      <c r="G2" s="67"/>
      <c r="H2" s="67"/>
      <c r="I2" s="67"/>
      <c r="J2" s="67"/>
    </row>
    <row r="3" spans="2:10" ht="39.6" x14ac:dyDescent="0.2">
      <c r="B3" s="65" t="s">
        <v>142</v>
      </c>
      <c r="C3" s="65" t="s">
        <v>143</v>
      </c>
      <c r="D3" s="65" t="s">
        <v>230</v>
      </c>
      <c r="E3" s="65" t="s">
        <v>231</v>
      </c>
      <c r="F3" s="65" t="s">
        <v>146</v>
      </c>
      <c r="G3" s="65" t="s">
        <v>147</v>
      </c>
      <c r="H3" s="65" t="s">
        <v>148</v>
      </c>
      <c r="I3" s="65" t="s">
        <v>151</v>
      </c>
      <c r="J3" s="65" t="s">
        <v>152</v>
      </c>
    </row>
    <row r="4" spans="2:10" customFormat="1" ht="14.4" x14ac:dyDescent="0.3">
      <c r="B4" s="364" t="s">
        <v>45</v>
      </c>
      <c r="C4" s="365" t="s">
        <v>232</v>
      </c>
      <c r="D4" s="366">
        <v>1135040</v>
      </c>
      <c r="E4" s="367" t="s">
        <v>233</v>
      </c>
      <c r="F4" s="364" t="s">
        <v>234</v>
      </c>
      <c r="G4" s="368" t="s">
        <v>235</v>
      </c>
      <c r="H4" s="369">
        <v>35500227</v>
      </c>
      <c r="I4" s="369" t="s">
        <v>236</v>
      </c>
      <c r="J4" s="370" t="s">
        <v>240</v>
      </c>
    </row>
  </sheetData>
  <conditionalFormatting sqref="I1 I5:I1048576">
    <cfRule type="cellIs" dxfId="2" priority="3" operator="equal">
      <formula>"NÃO"</formula>
    </cfRule>
  </conditionalFormatting>
  <conditionalFormatting sqref="J4">
    <cfRule type="cellIs" dxfId="1" priority="2" operator="equal">
      <formula>"NÃO"</formula>
    </cfRule>
  </conditionalFormatting>
  <conditionalFormatting sqref="I4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7c33923a3f03d0170097c502956aa79c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99da49598e5c5c279e64ea6f1256269f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ip_UnifiedCompliancePolicyProperties xmlns="http://schemas.microsoft.com/sharepoint/v3" xsi:nil="true"/>
    <TaxCatchAll xmlns="37061bd4-4e0e-42de-a138-4f29d9d63d59" xsi:nil="true"/>
    <_Flow_SignoffStatus xmlns="5ac8601b-3a8b-4d4e-8f3b-bcae1a8fb434" xsi:nil="true"/>
  </documentManagement>
</p:properties>
</file>

<file path=customXml/itemProps1.xml><?xml version="1.0" encoding="utf-8"?>
<ds:datastoreItem xmlns:ds="http://schemas.openxmlformats.org/officeDocument/2006/customXml" ds:itemID="{E8888470-7168-4EBB-86AC-E6F42953DE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purl.org/dc/dcmitype/"/>
    <ds:schemaRef ds:uri="http://schemas.microsoft.com/office/2006/documentManagement/types"/>
    <ds:schemaRef ds:uri="5ac8601b-3a8b-4d4e-8f3b-bcae1a8fb434"/>
    <ds:schemaRef ds:uri="http://schemas.microsoft.com/office/infopath/2007/PartnerControls"/>
    <ds:schemaRef ds:uri="http://schemas.openxmlformats.org/package/2006/metadata/core-properties"/>
    <ds:schemaRef ds:uri="37061bd4-4e0e-42de-a138-4f29d9d63d59"/>
    <ds:schemaRef ds:uri="http://schemas.microsoft.com/office/2006/metadata/properties"/>
    <ds:schemaRef ds:uri="http://schemas.microsoft.com/sharepoint/v3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LISTAS</vt:lpstr>
      <vt:lpstr>Agência</vt:lpstr>
      <vt:lpstr>PAE</vt:lpstr>
      <vt:lpstr>UNI - VALOR GLOBAL</vt:lpstr>
      <vt:lpstr>Rel Unid Item I (A)</vt:lpstr>
      <vt:lpstr>Rel Unid Item I (B)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2024-09-16T17:15:46Z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0x01010003C655EB225E0349AC5B631DA1E4083D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2024-02-21T15:32:56Z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6efa27dd-189a-471e-9c2e-89170e195641</vt:lpwstr>
  </property>
  <property fmtid="{D5CDD505-2E9C-101B-9397-08002B2CF9AE}" pid="10" name="MSIP_Label_fde7aacd-7cc4-4c31-9e6f-7ef306428f09_ContentBits">
    <vt:lpwstr>1</vt:lpwstr>
  </property>
</Properties>
</file>